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5600" windowHeight="9240" tabRatio="677" activeTab="5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externalReferences>
    <externalReference r:id="rId7"/>
    <externalReference r:id="rId8"/>
    <externalReference r:id="rId9"/>
  </externalReference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25725" concurrentCalc="0"/>
</workbook>
</file>

<file path=xl/calcChain.xml><?xml version="1.0" encoding="utf-8"?>
<calcChain xmlns="http://schemas.openxmlformats.org/spreadsheetml/2006/main">
  <c r="K160" i="6"/>
  <c r="L194" i="5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94" i="6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M191" i="5"/>
  <c r="M178"/>
  <c r="M162"/>
  <c r="M108"/>
  <c r="M23"/>
  <c r="M15"/>
  <c r="L11"/>
  <c r="L10"/>
  <c r="L9"/>
  <c r="M10"/>
  <c r="H194"/>
  <c r="G194"/>
  <c r="M193"/>
  <c r="M192"/>
  <c r="M189"/>
  <c r="H189"/>
  <c r="G189"/>
  <c r="M188"/>
  <c r="H188"/>
  <c r="G188"/>
  <c r="M187"/>
  <c r="H187"/>
  <c r="G187"/>
  <c r="M184"/>
  <c r="H184"/>
  <c r="G184"/>
  <c r="M183"/>
  <c r="H183"/>
  <c r="G183"/>
  <c r="M179"/>
  <c r="M177"/>
  <c r="M176"/>
  <c r="M175"/>
  <c r="M171"/>
  <c r="M167"/>
  <c r="M163"/>
  <c r="M161"/>
  <c r="M160"/>
  <c r="M159"/>
  <c r="M155"/>
  <c r="M151"/>
  <c r="M147"/>
  <c r="M143"/>
  <c r="M139"/>
  <c r="M135"/>
  <c r="M131"/>
  <c r="M127"/>
  <c r="M123"/>
  <c r="H123"/>
  <c r="G123"/>
  <c r="M121"/>
  <c r="M117"/>
  <c r="M116"/>
  <c r="M115"/>
  <c r="M113"/>
  <c r="M112"/>
  <c r="M111"/>
  <c r="M109"/>
  <c r="M54"/>
  <c r="M50"/>
  <c r="M46"/>
  <c r="M42"/>
  <c r="M38"/>
  <c r="M34"/>
  <c r="M30"/>
  <c r="M26"/>
  <c r="H26"/>
  <c r="G26"/>
  <c r="M24"/>
  <c r="M21"/>
  <c r="H21"/>
  <c r="G21"/>
  <c r="M18"/>
  <c r="M14"/>
  <c r="M13"/>
  <c r="M17"/>
  <c r="M53"/>
  <c r="M110"/>
  <c r="M114"/>
  <c r="M120"/>
  <c r="M122"/>
  <c r="M126"/>
  <c r="M130"/>
  <c r="M134"/>
  <c r="M138"/>
  <c r="M142"/>
  <c r="M146"/>
  <c r="M150"/>
  <c r="M154"/>
  <c r="M158"/>
  <c r="M166"/>
  <c r="M170"/>
  <c r="M174"/>
  <c r="M182"/>
  <c r="M186"/>
  <c r="M31"/>
  <c r="M35"/>
  <c r="M39"/>
  <c r="M43"/>
  <c r="M47"/>
  <c r="M51"/>
  <c r="M106"/>
  <c r="M118"/>
  <c r="M124"/>
  <c r="M128"/>
  <c r="M132"/>
  <c r="M136"/>
  <c r="M140"/>
  <c r="M144"/>
  <c r="M148"/>
  <c r="M152"/>
  <c r="M156"/>
  <c r="M164"/>
  <c r="M168"/>
  <c r="M172"/>
  <c r="M180"/>
  <c r="M190"/>
  <c r="M19"/>
  <c r="M16"/>
  <c r="M22"/>
  <c r="M32"/>
  <c r="M48"/>
  <c r="M107"/>
  <c r="M119"/>
  <c r="M125"/>
  <c r="M129"/>
  <c r="M133"/>
  <c r="M137"/>
  <c r="M141"/>
  <c r="M145"/>
  <c r="M149"/>
  <c r="M153"/>
  <c r="M157"/>
  <c r="M165"/>
  <c r="M169"/>
  <c r="M173"/>
  <c r="M181"/>
  <c r="M185"/>
  <c r="M11"/>
  <c r="M25"/>
  <c r="M27"/>
  <c r="M12"/>
  <c r="M20"/>
  <c r="M28"/>
  <c r="M36"/>
  <c r="M40"/>
  <c r="M44"/>
  <c r="M52"/>
  <c r="M9"/>
  <c r="M29"/>
  <c r="M33"/>
  <c r="M37"/>
  <c r="M41"/>
  <c r="M45"/>
  <c r="M49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88" i="6"/>
  <c r="L11"/>
  <c r="L10"/>
  <c r="L9"/>
  <c r="M14"/>
  <c r="M9"/>
  <c r="H194" i="7"/>
  <c r="G194"/>
  <c r="M193"/>
  <c r="M192"/>
  <c r="M191"/>
  <c r="M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H26"/>
  <c r="G26"/>
  <c r="M25"/>
  <c r="M24"/>
  <c r="M23"/>
  <c r="M22"/>
  <c r="M21"/>
  <c r="H21"/>
  <c r="G21"/>
  <c r="M20"/>
  <c r="M19"/>
  <c r="M18"/>
  <c r="M17"/>
  <c r="M16"/>
  <c r="M15"/>
  <c r="M14"/>
  <c r="M13"/>
  <c r="M12"/>
  <c r="M11"/>
  <c r="M10"/>
  <c r="M9"/>
  <c r="H194" i="6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/>
  <c r="M192"/>
  <c r="M191"/>
  <c r="M190"/>
  <c r="M189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3"/>
  <c r="M12"/>
  <c r="M11"/>
  <c r="M10"/>
  <c r="M193" i="4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2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K192" i="5"/>
  <c r="K188"/>
  <c r="N188"/>
  <c r="K178"/>
  <c r="K169"/>
  <c r="K165"/>
  <c r="K162"/>
  <c r="K160"/>
  <c r="K123"/>
  <c r="N123"/>
  <c r="K124"/>
  <c r="K106"/>
  <c r="K21"/>
  <c r="N21"/>
  <c r="K17"/>
  <c r="K22"/>
  <c r="K27"/>
  <c r="K26"/>
  <c r="N26"/>
  <c r="K14"/>
  <c r="N50"/>
  <c r="N38"/>
  <c r="N42"/>
  <c r="N46"/>
  <c r="N54"/>
  <c r="N30"/>
  <c r="N34"/>
  <c r="N104"/>
  <c r="N72"/>
  <c r="N51"/>
  <c r="N95"/>
  <c r="N63"/>
  <c r="N94"/>
  <c r="N78"/>
  <c r="N62"/>
  <c r="N44"/>
  <c r="N92"/>
  <c r="N60"/>
  <c r="N35"/>
  <c r="N91"/>
  <c r="N59"/>
  <c r="N31"/>
  <c r="N101"/>
  <c r="N85"/>
  <c r="N69"/>
  <c r="N45"/>
  <c r="N86"/>
  <c r="N49"/>
  <c r="N75"/>
  <c r="N77"/>
  <c r="N40"/>
  <c r="N98"/>
  <c r="N99"/>
  <c r="N89"/>
  <c r="N57"/>
  <c r="N48"/>
  <c r="N96"/>
  <c r="N64"/>
  <c r="N32"/>
  <c r="N87"/>
  <c r="N55"/>
  <c r="N90"/>
  <c r="N74"/>
  <c r="N58"/>
  <c r="N84"/>
  <c r="N41"/>
  <c r="N83"/>
  <c r="N37"/>
  <c r="N97"/>
  <c r="N81"/>
  <c r="N65"/>
  <c r="N29"/>
  <c r="N39"/>
  <c r="N88"/>
  <c r="N56"/>
  <c r="N53"/>
  <c r="N79"/>
  <c r="N52"/>
  <c r="N102"/>
  <c r="N70"/>
  <c r="N43"/>
  <c r="N76"/>
  <c r="N36"/>
  <c r="N28"/>
  <c r="N93"/>
  <c r="N61"/>
  <c r="N80"/>
  <c r="N27"/>
  <c r="N103"/>
  <c r="N71"/>
  <c r="N47"/>
  <c r="N82"/>
  <c r="N66"/>
  <c r="N33"/>
  <c r="N100"/>
  <c r="N68"/>
  <c r="N67"/>
  <c r="N105"/>
  <c r="N73"/>
  <c r="N108"/>
  <c r="N106"/>
  <c r="N107"/>
  <c r="N162"/>
  <c r="N163"/>
  <c r="N164"/>
  <c r="N24"/>
  <c r="N23"/>
  <c r="N22"/>
  <c r="N25"/>
  <c r="N159"/>
  <c r="N131"/>
  <c r="N155"/>
  <c r="N139"/>
  <c r="N143"/>
  <c r="N147"/>
  <c r="N151"/>
  <c r="N127"/>
  <c r="N135"/>
  <c r="N157"/>
  <c r="N153"/>
  <c r="N133"/>
  <c r="N152"/>
  <c r="N146"/>
  <c r="N141"/>
  <c r="N137"/>
  <c r="N142"/>
  <c r="N140"/>
  <c r="N148"/>
  <c r="N149"/>
  <c r="N124"/>
  <c r="N154"/>
  <c r="N134"/>
  <c r="N136"/>
  <c r="N130"/>
  <c r="N125"/>
  <c r="N150"/>
  <c r="N145"/>
  <c r="N126"/>
  <c r="N138"/>
  <c r="N156"/>
  <c r="N129"/>
  <c r="N144"/>
  <c r="N128"/>
  <c r="N132"/>
  <c r="N158"/>
  <c r="N167"/>
  <c r="N165"/>
  <c r="N166"/>
  <c r="N168"/>
  <c r="N14"/>
  <c r="N15"/>
  <c r="N16"/>
  <c r="N18"/>
  <c r="N19"/>
  <c r="N17"/>
  <c r="N20"/>
  <c r="N171"/>
  <c r="N170"/>
  <c r="N174"/>
  <c r="N169"/>
  <c r="N172"/>
  <c r="N173"/>
  <c r="N160"/>
  <c r="N161"/>
  <c r="N179"/>
  <c r="N178"/>
  <c r="N181"/>
  <c r="N180"/>
  <c r="N182"/>
  <c r="K27" i="6"/>
  <c r="K124"/>
  <c r="K189" i="5"/>
  <c r="N189"/>
  <c r="K189" i="6"/>
  <c r="N189"/>
  <c r="K190" i="5"/>
  <c r="K190" i="6"/>
  <c r="K14"/>
  <c r="K26"/>
  <c r="N26"/>
  <c r="K22"/>
  <c r="K17"/>
  <c r="K21"/>
  <c r="N21"/>
  <c r="K106"/>
  <c r="K162"/>
  <c r="K165"/>
  <c r="K169"/>
  <c r="K178"/>
  <c r="K188"/>
  <c r="N188"/>
  <c r="K192"/>
  <c r="N192"/>
  <c r="N193"/>
  <c r="N166"/>
  <c r="N165"/>
  <c r="N168"/>
  <c r="N167"/>
  <c r="N14"/>
  <c r="N15"/>
  <c r="N16"/>
  <c r="N164"/>
  <c r="N163"/>
  <c r="N162"/>
  <c r="N190"/>
  <c r="N191"/>
  <c r="N125"/>
  <c r="N157"/>
  <c r="N134"/>
  <c r="N139"/>
  <c r="N155"/>
  <c r="N137"/>
  <c r="N138"/>
  <c r="N132"/>
  <c r="N148"/>
  <c r="N133"/>
  <c r="N142"/>
  <c r="N127"/>
  <c r="N143"/>
  <c r="N159"/>
  <c r="N145"/>
  <c r="N146"/>
  <c r="N152"/>
  <c r="N141"/>
  <c r="N150"/>
  <c r="N131"/>
  <c r="N147"/>
  <c r="N153"/>
  <c r="N154"/>
  <c r="N124"/>
  <c r="N140"/>
  <c r="N156"/>
  <c r="N149"/>
  <c r="N126"/>
  <c r="N158"/>
  <c r="N135"/>
  <c r="N151"/>
  <c r="N129"/>
  <c r="N130"/>
  <c r="N128"/>
  <c r="N144"/>
  <c r="N136"/>
  <c r="N179"/>
  <c r="N178"/>
  <c r="N182"/>
  <c r="N181"/>
  <c r="N180"/>
  <c r="N161"/>
  <c r="N160"/>
  <c r="N24"/>
  <c r="N25"/>
  <c r="N23"/>
  <c r="N22"/>
  <c r="N193" i="5"/>
  <c r="N191"/>
  <c r="N192"/>
  <c r="N190"/>
  <c r="N49" i="6"/>
  <c r="N81"/>
  <c r="N54"/>
  <c r="N86"/>
  <c r="N31"/>
  <c r="N47"/>
  <c r="N63"/>
  <c r="N79"/>
  <c r="N95"/>
  <c r="N53"/>
  <c r="N85"/>
  <c r="N58"/>
  <c r="N90"/>
  <c r="N40"/>
  <c r="N56"/>
  <c r="N72"/>
  <c r="N88"/>
  <c r="N104"/>
  <c r="N57"/>
  <c r="N89"/>
  <c r="N30"/>
  <c r="N62"/>
  <c r="N94"/>
  <c r="N35"/>
  <c r="N51"/>
  <c r="N67"/>
  <c r="N83"/>
  <c r="N99"/>
  <c r="N29"/>
  <c r="N61"/>
  <c r="N93"/>
  <c r="N34"/>
  <c r="N66"/>
  <c r="N98"/>
  <c r="N28"/>
  <c r="N44"/>
  <c r="N60"/>
  <c r="N76"/>
  <c r="N92"/>
  <c r="N33"/>
  <c r="N65"/>
  <c r="N97"/>
  <c r="N38"/>
  <c r="N70"/>
  <c r="N102"/>
  <c r="N39"/>
  <c r="N55"/>
  <c r="N71"/>
  <c r="N87"/>
  <c r="N103"/>
  <c r="N37"/>
  <c r="N69"/>
  <c r="N101"/>
  <c r="N42"/>
  <c r="N74"/>
  <c r="N32"/>
  <c r="N48"/>
  <c r="N64"/>
  <c r="N80"/>
  <c r="N96"/>
  <c r="N41"/>
  <c r="N73"/>
  <c r="N105"/>
  <c r="N46"/>
  <c r="N78"/>
  <c r="N27"/>
  <c r="N43"/>
  <c r="N59"/>
  <c r="N75"/>
  <c r="N91"/>
  <c r="N45"/>
  <c r="N77"/>
  <c r="N50"/>
  <c r="N82"/>
  <c r="N36"/>
  <c r="N52"/>
  <c r="N68"/>
  <c r="N84"/>
  <c r="N100"/>
  <c r="N17"/>
  <c r="N19"/>
  <c r="N18"/>
  <c r="N20"/>
  <c r="N171"/>
  <c r="N169"/>
  <c r="N170"/>
  <c r="N174"/>
  <c r="N173"/>
  <c r="N172"/>
  <c r="N108"/>
  <c r="N106"/>
  <c r="N107"/>
  <c r="K159" i="5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59" i="6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3"/>
  <c r="N123"/>
  <c r="K194" i="5"/>
  <c r="K194" i="6"/>
  <c r="K9" i="5"/>
  <c r="N13"/>
  <c r="N12"/>
  <c r="K9" i="6"/>
  <c r="N11" i="5"/>
  <c r="N10"/>
  <c r="N9"/>
  <c r="N13" i="6"/>
  <c r="N12"/>
  <c r="N11"/>
  <c r="N10"/>
  <c r="N9"/>
</calcChain>
</file>

<file path=xl/sharedStrings.xml><?xml version="1.0" encoding="utf-8"?>
<sst xmlns="http://schemas.openxmlformats.org/spreadsheetml/2006/main" count="5898" uniqueCount="430">
  <si>
    <t>UNIDAD FUNCIONAL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</si>
  <si>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</si>
  <si>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</si>
  <si>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</si>
  <si>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</si>
  <si>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</si>
  <si>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</si>
  <si>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</si>
  <si>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</si>
  <si>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</si>
  <si>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</si>
  <si>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</si>
  <si>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</si>
  <si>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</si>
  <si>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</si>
  <si>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</si>
  <si>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</si>
  <si>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</si>
  <si>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</si>
  <si>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</si>
  <si>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</si>
  <si>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</si>
  <si>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</si>
  <si>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</si>
  <si>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</si>
  <si>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</si>
  <si>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</si>
  <si>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</si>
  <si>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</si>
  <si>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</si>
  <si>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</si>
  <si>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</si>
  <si>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</si>
  <si>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</si>
  <si>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</si>
  <si>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</si>
  <si>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</si>
  <si>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</si>
  <si>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</si>
  <si>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</si>
  <si>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</si>
  <si>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</si>
  <si>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</si>
  <si>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</si>
  <si>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</si>
  <si>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</si>
  <si>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</si>
  <si>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</si>
  <si>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</si>
  <si>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</si>
  <si>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</si>
  <si>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</si>
  <si>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</si>
  <si>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</si>
  <si>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</si>
  <si>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</si>
  <si>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</si>
  <si>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</si>
  <si>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</si>
  <si>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</si>
  <si>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</si>
  <si>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</si>
  <si>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</si>
  <si>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</si>
  <si>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</si>
  <si>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</si>
  <si>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</si>
  <si>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</si>
  <si>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</si>
  <si>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</si>
  <si>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</si>
  <si>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</si>
  <si>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</si>
  <si>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</si>
  <si>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</si>
  <si>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</si>
  <si>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</si>
  <si>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</si>
  <si>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</si>
  <si>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</si>
  <si>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</si>
  <si>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</si>
  <si>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</si>
  <si>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</si>
  <si>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</si>
  <si>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</si>
  <si>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</si>
  <si>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</si>
  <si>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</si>
  <si>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</si>
  <si>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</si>
  <si>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</si>
  <si>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</si>
  <si>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</si>
  <si>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</si>
  <si>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</si>
  <si>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</si>
  <si>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</si>
  <si>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</si>
  <si>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</si>
  <si>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</si>
  <si>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</si>
  <si>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</si>
  <si>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</si>
  <si>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</si>
  <si>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</si>
  <si>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</si>
  <si>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</si>
  <si>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</si>
  <si>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</si>
  <si>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</si>
  <si>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</si>
  <si>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</si>
  <si>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</si>
  <si>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</si>
  <si>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</si>
  <si>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</si>
  <si>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</si>
  <si>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</si>
  <si>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</si>
  <si>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</si>
  <si>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</si>
  <si>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</si>
  <si>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</si>
  <si>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</si>
  <si>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</si>
  <si>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</si>
  <si>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</si>
  <si>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</si>
  <si>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</si>
  <si>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</si>
  <si>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</si>
  <si>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</si>
  <si>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</si>
  <si>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</si>
  <si>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</si>
  <si>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</si>
  <si>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</si>
  <si>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</si>
  <si>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</si>
  <si>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</si>
  <si>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</si>
  <si>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</si>
  <si>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</si>
  <si>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</si>
  <si>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</si>
  <si>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</si>
  <si>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</si>
  <si>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</si>
  <si>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</si>
  <si>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</si>
  <si>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</si>
  <si>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</si>
  <si>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</si>
  <si>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</si>
  <si>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</si>
  <si>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</si>
  <si>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</si>
  <si>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</si>
  <si>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</si>
  <si>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</si>
  <si>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</si>
  <si>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</si>
  <si>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</si>
  <si>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</si>
  <si>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</si>
  <si>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</si>
  <si>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</si>
  <si>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</si>
  <si>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</si>
  <si>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</si>
  <si>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</si>
  <si>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</si>
  <si>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</si>
  <si>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</si>
  <si>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</si>
  <si>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</si>
  <si>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</si>
  <si>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</si>
  <si>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</si>
  <si>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</si>
  <si>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</si>
  <si>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</si>
  <si>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</si>
  <si>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</si>
  <si>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</si>
  <si>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</si>
  <si>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</si>
  <si>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</si>
  <si>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</si>
  <si>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</si>
  <si>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</si>
  <si>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</si>
  <si>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</si>
  <si>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</si>
  <si>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</si>
  <si>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</si>
  <si>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</si>
  <si>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</si>
  <si>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</si>
  <si>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</si>
  <si>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</si>
  <si>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</si>
  <si>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</si>
  <si>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</si>
  <si>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</si>
  <si>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</si>
  <si>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</si>
  <si>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</si>
  <si>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</si>
  <si>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</si>
  <si>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</si>
  <si>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</si>
  <si>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</si>
  <si>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</si>
  <si>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</si>
  <si>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</si>
  <si>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</si>
  <si>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</si>
  <si>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</si>
  <si>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</si>
  <si>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</si>
  <si>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</si>
  <si>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</si>
  <si>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</si>
  <si>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</si>
  <si>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</si>
  <si>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</si>
  <si>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</si>
  <si>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</si>
  <si>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</si>
  <si>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</si>
  <si>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</si>
  <si>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</si>
  <si>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</si>
  <si>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</si>
  <si>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</si>
  <si>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</si>
  <si>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</si>
  <si>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</si>
  <si>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</si>
  <si>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</si>
  <si>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</si>
  <si>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</si>
  <si>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</si>
  <si>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</si>
  <si>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</si>
  <si>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</si>
  <si>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</si>
  <si>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</si>
  <si>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</si>
  <si>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</si>
  <si>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</si>
  <si>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</si>
  <si>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</si>
  <si>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</si>
  <si>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</si>
  <si>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</si>
  <si>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</si>
  <si>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</si>
  <si>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</si>
  <si>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</si>
  <si>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</si>
  <si>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</si>
  <si>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</si>
  <si>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</si>
  <si>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</si>
  <si>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</si>
  <si>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</si>
  <si>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</si>
  <si>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</si>
  <si>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</si>
  <si>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</si>
  <si>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</si>
  <si>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</si>
  <si>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</si>
  <si>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</si>
  <si>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</si>
  <si>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</si>
  <si>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</si>
  <si>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</si>
  <si>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</si>
  <si>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</si>
  <si>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</si>
  <si>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</si>
  <si>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</si>
  <si>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</si>
  <si>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</si>
  <si>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</si>
  <si>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</si>
  <si>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</si>
  <si>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</si>
  <si>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</si>
  <si>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</si>
  <si>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</si>
  <si>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</si>
  <si>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</si>
  <si>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</si>
  <si>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</si>
  <si>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</si>
  <si>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</si>
  <si>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</si>
  <si>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</si>
  <si>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</si>
  <si>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</si>
  <si>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</si>
  <si>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</si>
  <si>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</si>
  <si>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</si>
  <si>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</si>
  <si>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</si>
  <si>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</si>
  <si>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</si>
  <si>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</si>
  <si>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</si>
  <si>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</si>
  <si>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</si>
  <si>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</si>
  <si>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</si>
  <si>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</si>
  <si>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</si>
  <si>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</si>
  <si>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</si>
  <si>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</si>
  <si>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</si>
  <si>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</si>
  <si>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</si>
  <si>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</si>
  <si>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</si>
  <si>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</si>
  <si>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</si>
  <si>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</si>
  <si>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</si>
  <si>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</si>
  <si>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</si>
  <si>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</si>
  <si>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</si>
  <si>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</si>
  <si>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</si>
  <si>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</si>
  <si>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</si>
  <si>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</si>
  <si>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</si>
  <si>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</si>
  <si>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</si>
  <si>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</si>
  <si>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</si>
  <si>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</si>
  <si>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</si>
  <si>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</si>
  <si>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</si>
  <si>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</si>
  <si>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</si>
  <si>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</si>
  <si>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</si>
  <si>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</si>
  <si>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</si>
  <si>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</si>
  <si>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</si>
  <si>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</si>
  <si>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</si>
  <si>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</si>
  <si>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</si>
  <si>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</si>
  <si>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</si>
  <si>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</si>
  <si>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</si>
  <si>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</si>
  <si>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</si>
  <si>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</si>
  <si>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</si>
  <si>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</si>
  <si>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</si>
  <si>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</si>
  <si>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</si>
  <si>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</si>
  <si>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</si>
  <si>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</si>
  <si>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</si>
  <si>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</si>
  <si>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</si>
  <si>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</si>
  <si>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</si>
  <si>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</si>
  <si>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</si>
  <si>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</si>
  <si>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</si>
  <si>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</si>
  <si>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</si>
  <si>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</si>
  <si>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</si>
  <si>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</si>
  <si>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</si>
  <si>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</si>
  <si>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</si>
  <si>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</si>
  <si>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</si>
  <si>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</si>
  <si>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</si>
  <si>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</si>
  <si>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</si>
  <si>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</si>
  <si>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</si>
  <si>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</si>
  <si>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</si>
  <si>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</si>
  <si>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</si>
  <si>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</si>
  <si>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</si>
  <si>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</si>
  <si>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</si>
  <si>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</si>
  <si>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</si>
  <si>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</si>
  <si>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</si>
  <si>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</si>
  <si>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</si>
  <si>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</si>
  <si>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</si>
  <si>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</si>
  <si>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</si>
  <si>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</si>
  <si>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</si>
  <si>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</si>
  <si>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</si>
  <si>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</si>
  <si>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</si>
  <si>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</si>
  <si>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</si>
  <si>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>ANALISIS 2012</t>
  </si>
</sst>
</file>

<file path=xl/styles.xml><?xml version="1.0" encoding="utf-8"?>
<styleSheet xmlns="http://schemas.openxmlformats.org/spreadsheetml/2006/main">
  <numFmts count="9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8" fontId="9" fillId="0" borderId="0" applyFont="0" applyFill="0" applyBorder="0" applyAlignment="0" applyProtection="0"/>
    <xf numFmtId="167" fontId="8" fillId="0" borderId="0">
      <protection locked="0"/>
    </xf>
    <xf numFmtId="0" fontId="10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Protection="0">
      <alignment vertical="top"/>
    </xf>
    <xf numFmtId="0" fontId="9" fillId="0" borderId="0"/>
    <xf numFmtId="0" fontId="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4" fillId="0" borderId="0"/>
  </cellStyleXfs>
  <cellXfs count="25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65" fontId="0" fillId="0" borderId="0" xfId="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166" fontId="3" fillId="2" borderId="3" xfId="1" applyNumberFormat="1" applyFont="1" applyFill="1" applyBorder="1" applyAlignment="1">
      <alignment horizontal="center" vertical="center" wrapText="1"/>
    </xf>
    <xf numFmtId="165" fontId="3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/>
    </xf>
    <xf numFmtId="165" fontId="0" fillId="4" borderId="15" xfId="1" applyFont="1" applyFill="1" applyBorder="1"/>
    <xf numFmtId="165" fontId="0" fillId="4" borderId="14" xfId="1" applyFont="1" applyFill="1" applyBorder="1"/>
    <xf numFmtId="10" fontId="0" fillId="4" borderId="14" xfId="2" applyNumberFormat="1" applyFont="1" applyFill="1" applyBorder="1"/>
    <xf numFmtId="165" fontId="0" fillId="4" borderId="17" xfId="1" applyFont="1" applyFill="1" applyBorder="1" applyAlignment="1">
      <alignment vertical="center"/>
    </xf>
    <xf numFmtId="165" fontId="0" fillId="4" borderId="18" xfId="1" applyFont="1" applyFill="1" applyBorder="1"/>
    <xf numFmtId="10" fontId="0" fillId="4" borderId="18" xfId="2" applyNumberFormat="1" applyFont="1" applyFill="1" applyBorder="1"/>
    <xf numFmtId="165" fontId="0" fillId="4" borderId="19" xfId="1" applyFont="1" applyFill="1" applyBorder="1" applyAlignment="1">
      <alignment vertical="center"/>
    </xf>
    <xf numFmtId="0" fontId="0" fillId="4" borderId="15" xfId="2" applyNumberFormat="1" applyFont="1" applyFill="1" applyBorder="1"/>
    <xf numFmtId="165" fontId="0" fillId="4" borderId="16" xfId="1" applyFont="1" applyFill="1" applyBorder="1"/>
    <xf numFmtId="0" fontId="0" fillId="4" borderId="14" xfId="2" applyNumberFormat="1" applyFont="1" applyFill="1" applyBorder="1"/>
    <xf numFmtId="165" fontId="0" fillId="4" borderId="17" xfId="1" applyFont="1" applyFill="1" applyBorder="1"/>
    <xf numFmtId="0" fontId="0" fillId="4" borderId="18" xfId="2" applyNumberFormat="1" applyFont="1" applyFill="1" applyBorder="1"/>
    <xf numFmtId="165" fontId="0" fillId="4" borderId="19" xfId="1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vertical="center"/>
    </xf>
    <xf numFmtId="165" fontId="0" fillId="5" borderId="15" xfId="1" applyFont="1" applyFill="1" applyBorder="1"/>
    <xf numFmtId="0" fontId="0" fillId="5" borderId="15" xfId="0" applyNumberFormat="1" applyFill="1" applyBorder="1"/>
    <xf numFmtId="0" fontId="0" fillId="5" borderId="16" xfId="1" applyNumberFormat="1" applyFont="1" applyFill="1" applyBorder="1"/>
    <xf numFmtId="165" fontId="0" fillId="5" borderId="14" xfId="1" applyFont="1" applyFill="1" applyBorder="1"/>
    <xf numFmtId="0" fontId="0" fillId="5" borderId="14" xfId="0" applyNumberFormat="1" applyFill="1" applyBorder="1"/>
    <xf numFmtId="0" fontId="0" fillId="5" borderId="17" xfId="1" applyNumberFormat="1" applyFont="1" applyFill="1" applyBorder="1"/>
    <xf numFmtId="165" fontId="0" fillId="5" borderId="18" xfId="1" applyFont="1" applyFill="1" applyBorder="1"/>
    <xf numFmtId="0" fontId="0" fillId="5" borderId="18" xfId="0" applyNumberFormat="1" applyFill="1" applyBorder="1"/>
    <xf numFmtId="0" fontId="0" fillId="5" borderId="19" xfId="1" applyNumberFormat="1" applyFont="1" applyFill="1" applyBorder="1"/>
    <xf numFmtId="49" fontId="6" fillId="5" borderId="9" xfId="0" applyNumberFormat="1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vertical="center"/>
    </xf>
    <xf numFmtId="166" fontId="0" fillId="5" borderId="10" xfId="1" applyNumberFormat="1" applyFont="1" applyFill="1" applyBorder="1" applyAlignment="1">
      <alignment vertical="center"/>
    </xf>
    <xf numFmtId="165" fontId="0" fillId="5" borderId="20" xfId="1" applyFont="1" applyFill="1" applyBorder="1"/>
    <xf numFmtId="165" fontId="0" fillId="5" borderId="24" xfId="1" applyFont="1" applyFill="1" applyBorder="1"/>
    <xf numFmtId="165" fontId="0" fillId="5" borderId="16" xfId="1" applyFont="1" applyFill="1" applyBorder="1"/>
    <xf numFmtId="165" fontId="0" fillId="5" borderId="17" xfId="1" applyFont="1" applyFill="1" applyBorder="1"/>
    <xf numFmtId="165" fontId="0" fillId="5" borderId="19" xfId="1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vertical="center"/>
    </xf>
    <xf numFmtId="165" fontId="0" fillId="6" borderId="15" xfId="1" applyFont="1" applyFill="1" applyBorder="1"/>
    <xf numFmtId="0" fontId="0" fillId="6" borderId="15" xfId="0" applyNumberFormat="1" applyFill="1" applyBorder="1"/>
    <xf numFmtId="165" fontId="0" fillId="6" borderId="16" xfId="1" applyFont="1" applyFill="1" applyBorder="1"/>
    <xf numFmtId="165" fontId="0" fillId="6" borderId="14" xfId="1" applyFont="1" applyFill="1" applyBorder="1"/>
    <xf numFmtId="0" fontId="0" fillId="6" borderId="14" xfId="0" applyNumberFormat="1" applyFill="1" applyBorder="1"/>
    <xf numFmtId="165" fontId="0" fillId="6" borderId="17" xfId="1" applyFont="1" applyFill="1" applyBorder="1"/>
    <xf numFmtId="165" fontId="0" fillId="6" borderId="18" xfId="1" applyFont="1" applyFill="1" applyBorder="1"/>
    <xf numFmtId="0" fontId="0" fillId="6" borderId="18" xfId="0" applyNumberFormat="1" applyFill="1" applyBorder="1"/>
    <xf numFmtId="165" fontId="0" fillId="6" borderId="19" xfId="1" applyFont="1" applyFill="1" applyBorder="1"/>
    <xf numFmtId="49" fontId="6" fillId="7" borderId="9" xfId="0" applyNumberFormat="1" applyFont="1" applyFill="1" applyBorder="1" applyAlignment="1">
      <alignment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vertical="center"/>
    </xf>
    <xf numFmtId="166" fontId="0" fillId="7" borderId="10" xfId="1" applyNumberFormat="1" applyFont="1" applyFill="1" applyBorder="1" applyAlignment="1">
      <alignment vertical="center"/>
    </xf>
    <xf numFmtId="165" fontId="0" fillId="7" borderId="20" xfId="1" applyFont="1" applyFill="1" applyBorder="1"/>
    <xf numFmtId="0" fontId="0" fillId="7" borderId="20" xfId="0" applyNumberFormat="1" applyFill="1" applyBorder="1"/>
    <xf numFmtId="165" fontId="0" fillId="7" borderId="24" xfId="1" applyFont="1" applyFill="1" applyBorder="1"/>
    <xf numFmtId="0" fontId="6" fillId="7" borderId="9" xfId="0" applyFont="1" applyFill="1" applyBorder="1" applyAlignment="1">
      <alignment horizontal="left" vertical="center" wrapText="1"/>
    </xf>
    <xf numFmtId="165" fontId="0" fillId="7" borderId="15" xfId="1" applyFont="1" applyFill="1" applyBorder="1"/>
    <xf numFmtId="0" fontId="0" fillId="7" borderId="15" xfId="0" applyNumberFormat="1" applyFill="1" applyBorder="1"/>
    <xf numFmtId="165" fontId="0" fillId="7" borderId="16" xfId="1" applyFont="1" applyFill="1" applyBorder="1"/>
    <xf numFmtId="0" fontId="7" fillId="7" borderId="9" xfId="0" applyFont="1" applyFill="1" applyBorder="1" applyAlignment="1">
      <alignment vertical="center"/>
    </xf>
    <xf numFmtId="165" fontId="0" fillId="7" borderId="14" xfId="1" applyFont="1" applyFill="1" applyBorder="1"/>
    <xf numFmtId="0" fontId="0" fillId="7" borderId="14" xfId="0" applyNumberFormat="1" applyFill="1" applyBorder="1"/>
    <xf numFmtId="165" fontId="0" fillId="7" borderId="17" xfId="1" applyFont="1" applyFill="1" applyBorder="1"/>
    <xf numFmtId="165" fontId="0" fillId="7" borderId="18" xfId="1" applyFont="1" applyFill="1" applyBorder="1"/>
    <xf numFmtId="0" fontId="0" fillId="7" borderId="18" xfId="0" applyNumberFormat="1" applyFill="1" applyBorder="1"/>
    <xf numFmtId="165" fontId="0" fillId="7" borderId="19" xfId="1" applyFont="1" applyFill="1" applyBorder="1"/>
    <xf numFmtId="0" fontId="6" fillId="8" borderId="9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/>
    </xf>
    <xf numFmtId="165" fontId="0" fillId="8" borderId="15" xfId="1" applyFont="1" applyFill="1" applyBorder="1"/>
    <xf numFmtId="0" fontId="0" fillId="8" borderId="15" xfId="0" applyNumberFormat="1" applyFill="1" applyBorder="1"/>
    <xf numFmtId="165" fontId="0" fillId="8" borderId="16" xfId="1" applyFont="1" applyFill="1" applyBorder="1"/>
    <xf numFmtId="165" fontId="0" fillId="8" borderId="18" xfId="1" applyFont="1" applyFill="1" applyBorder="1"/>
    <xf numFmtId="0" fontId="0" fillId="8" borderId="18" xfId="0" applyNumberFormat="1" applyFill="1" applyBorder="1"/>
    <xf numFmtId="165" fontId="0" fillId="8" borderId="19" xfId="1" applyFont="1" applyFill="1" applyBorder="1"/>
    <xf numFmtId="0" fontId="6" fillId="9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vertical="center"/>
    </xf>
    <xf numFmtId="165" fontId="0" fillId="9" borderId="15" xfId="1" applyFont="1" applyFill="1" applyBorder="1"/>
    <xf numFmtId="0" fontId="0" fillId="9" borderId="15" xfId="0" applyNumberFormat="1" applyFill="1" applyBorder="1"/>
    <xf numFmtId="165" fontId="0" fillId="9" borderId="16" xfId="1" applyFont="1" applyFill="1" applyBorder="1"/>
    <xf numFmtId="0" fontId="7" fillId="9" borderId="9" xfId="0" applyFont="1" applyFill="1" applyBorder="1" applyAlignment="1">
      <alignment vertical="center" wrapText="1"/>
    </xf>
    <xf numFmtId="165" fontId="0" fillId="9" borderId="18" xfId="1" applyFont="1" applyFill="1" applyBorder="1"/>
    <xf numFmtId="0" fontId="0" fillId="9" borderId="18" xfId="0" applyNumberFormat="1" applyFill="1" applyBorder="1"/>
    <xf numFmtId="165" fontId="0" fillId="9" borderId="19" xfId="1" applyFont="1" applyFill="1" applyBorder="1"/>
    <xf numFmtId="165" fontId="0" fillId="9" borderId="14" xfId="1" applyFont="1" applyFill="1" applyBorder="1"/>
    <xf numFmtId="0" fontId="0" fillId="9" borderId="14" xfId="0" applyNumberFormat="1" applyFill="1" applyBorder="1"/>
    <xf numFmtId="165" fontId="0" fillId="9" borderId="17" xfId="1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165" fontId="0" fillId="2" borderId="15" xfId="1" applyFont="1" applyFill="1" applyBorder="1"/>
    <xf numFmtId="0" fontId="0" fillId="2" borderId="15" xfId="0" applyNumberFormat="1" applyFill="1" applyBorder="1"/>
    <xf numFmtId="165" fontId="0" fillId="2" borderId="16" xfId="1" applyFont="1" applyFill="1" applyBorder="1"/>
    <xf numFmtId="165" fontId="0" fillId="2" borderId="14" xfId="1" applyFont="1" applyFill="1" applyBorder="1"/>
    <xf numFmtId="0" fontId="0" fillId="2" borderId="14" xfId="0" applyNumberFormat="1" applyFill="1" applyBorder="1"/>
    <xf numFmtId="165" fontId="0" fillId="2" borderId="17" xfId="1" applyFont="1" applyFill="1" applyBorder="1"/>
    <xf numFmtId="165" fontId="0" fillId="2" borderId="18" xfId="1" applyFont="1" applyFill="1" applyBorder="1"/>
    <xf numFmtId="0" fontId="0" fillId="2" borderId="18" xfId="0" applyNumberFormat="1" applyFill="1" applyBorder="1"/>
    <xf numFmtId="165" fontId="0" fillId="2" borderId="19" xfId="1" applyFont="1" applyFill="1" applyBorder="1"/>
    <xf numFmtId="49" fontId="6" fillId="2" borderId="9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2" borderId="10" xfId="1" applyNumberFormat="1" applyFont="1" applyFill="1" applyBorder="1" applyAlignment="1">
      <alignment vertical="center"/>
    </xf>
    <xf numFmtId="165" fontId="0" fillId="2" borderId="20" xfId="1" applyFont="1" applyFill="1" applyBorder="1"/>
    <xf numFmtId="0" fontId="0" fillId="2" borderId="20" xfId="0" applyNumberFormat="1" applyFill="1" applyBorder="1"/>
    <xf numFmtId="165" fontId="0" fillId="2" borderId="24" xfId="1" applyFont="1" applyFill="1" applyBorder="1"/>
    <xf numFmtId="0" fontId="6" fillId="8" borderId="9" xfId="0" applyFont="1" applyFill="1" applyBorder="1" applyAlignment="1">
      <alignment vertical="center"/>
    </xf>
    <xf numFmtId="49" fontId="0" fillId="8" borderId="9" xfId="0" applyNumberFormat="1" applyFill="1" applyBorder="1" applyAlignment="1">
      <alignment vertical="center"/>
    </xf>
    <xf numFmtId="0" fontId="0" fillId="8" borderId="9" xfId="0" applyFill="1" applyBorder="1" applyAlignment="1">
      <alignment horizontal="left" vertical="center"/>
    </xf>
    <xf numFmtId="0" fontId="0" fillId="8" borderId="9" xfId="0" applyFill="1" applyBorder="1" applyAlignment="1">
      <alignment horizontal="center" vertical="center"/>
    </xf>
    <xf numFmtId="166" fontId="0" fillId="8" borderId="11" xfId="1" applyNumberFormat="1" applyFont="1" applyFill="1" applyBorder="1" applyAlignment="1">
      <alignment vertical="center"/>
    </xf>
    <xf numFmtId="165" fontId="0" fillId="8" borderId="20" xfId="1" applyFont="1" applyFill="1" applyBorder="1"/>
    <xf numFmtId="0" fontId="0" fillId="8" borderId="20" xfId="0" applyFill="1" applyBorder="1"/>
    <xf numFmtId="165" fontId="0" fillId="8" borderId="24" xfId="1" applyFont="1" applyFill="1" applyBorder="1"/>
    <xf numFmtId="165" fontId="0" fillId="4" borderId="25" xfId="1" applyFont="1" applyFill="1" applyBorder="1"/>
    <xf numFmtId="10" fontId="0" fillId="4" borderId="25" xfId="2" applyNumberFormat="1" applyFont="1" applyFill="1" applyBorder="1"/>
    <xf numFmtId="165" fontId="0" fillId="4" borderId="26" xfId="1" applyFont="1" applyFill="1" applyBorder="1" applyAlignment="1">
      <alignment vertical="center"/>
    </xf>
    <xf numFmtId="0" fontId="0" fillId="5" borderId="20" xfId="0" applyNumberFormat="1" applyFill="1" applyBorder="1"/>
    <xf numFmtId="0" fontId="3" fillId="3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0" fontId="2" fillId="3" borderId="0" xfId="0" applyFont="1" applyFill="1" applyBorder="1"/>
    <xf numFmtId="0" fontId="4" fillId="3" borderId="0" xfId="0" applyFont="1" applyFill="1" applyBorder="1"/>
    <xf numFmtId="165" fontId="4" fillId="3" borderId="0" xfId="1" applyFont="1" applyFill="1" applyBorder="1"/>
    <xf numFmtId="0" fontId="6" fillId="4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vertical="center" wrapText="1"/>
    </xf>
    <xf numFmtId="166" fontId="0" fillId="4" borderId="27" xfId="1" applyNumberFormat="1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49" fontId="6" fillId="4" borderId="13" xfId="0" applyNumberFormat="1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6" fontId="3" fillId="2" borderId="12" xfId="1" applyNumberFormat="1" applyFont="1" applyFill="1" applyBorder="1" applyAlignment="1">
      <alignment horizontal="center" vertical="center" wrapText="1"/>
    </xf>
    <xf numFmtId="165" fontId="3" fillId="2" borderId="12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4" borderId="25" xfId="2" applyNumberFormat="1" applyFont="1" applyFill="1" applyBorder="1"/>
    <xf numFmtId="43" fontId="0" fillId="4" borderId="15" xfId="2" applyNumberFormat="1" applyFont="1" applyFill="1" applyBorder="1"/>
    <xf numFmtId="3" fontId="2" fillId="3" borderId="0" xfId="1" applyNumberFormat="1" applyFont="1" applyFill="1" applyBorder="1"/>
    <xf numFmtId="3" fontId="4" fillId="3" borderId="0" xfId="1" applyNumberFormat="1" applyFont="1" applyFill="1" applyBorder="1"/>
    <xf numFmtId="3" fontId="0" fillId="0" borderId="0" xfId="1" applyNumberFormat="1" applyFont="1"/>
    <xf numFmtId="3" fontId="3" fillId="2" borderId="3" xfId="1" applyNumberFormat="1" applyFont="1" applyFill="1" applyBorder="1" applyAlignment="1">
      <alignment horizontal="center" vertical="center" wrapText="1"/>
    </xf>
    <xf numFmtId="3" fontId="0" fillId="4" borderId="26" xfId="1" applyNumberFormat="1" applyFont="1" applyFill="1" applyBorder="1" applyAlignment="1">
      <alignment vertical="center"/>
    </xf>
    <xf numFmtId="3" fontId="0" fillId="6" borderId="16" xfId="1" applyNumberFormat="1" applyFont="1" applyFill="1" applyBorder="1"/>
    <xf numFmtId="3" fontId="0" fillId="6" borderId="19" xfId="1" applyNumberFormat="1" applyFont="1" applyFill="1" applyBorder="1"/>
    <xf numFmtId="3" fontId="0" fillId="6" borderId="17" xfId="1" applyNumberFormat="1" applyFont="1" applyFill="1" applyBorder="1"/>
    <xf numFmtId="3" fontId="0" fillId="2" borderId="16" xfId="1" applyNumberFormat="1" applyFont="1" applyFill="1" applyBorder="1"/>
    <xf numFmtId="3" fontId="0" fillId="2" borderId="17" xfId="1" applyNumberFormat="1" applyFont="1" applyFill="1" applyBorder="1"/>
    <xf numFmtId="3" fontId="0" fillId="2" borderId="19" xfId="1" applyNumberFormat="1" applyFont="1" applyFill="1" applyBorder="1"/>
    <xf numFmtId="3" fontId="0" fillId="2" borderId="24" xfId="1" applyNumberFormat="1" applyFont="1" applyFill="1" applyBorder="1"/>
    <xf numFmtId="3" fontId="0" fillId="8" borderId="24" xfId="1" applyNumberFormat="1" applyFont="1" applyFill="1" applyBorder="1"/>
    <xf numFmtId="166" fontId="3" fillId="2" borderId="9" xfId="1" applyNumberFormat="1" applyFont="1" applyFill="1" applyBorder="1" applyAlignment="1">
      <alignment horizontal="center" vertical="center" wrapText="1"/>
    </xf>
    <xf numFmtId="3" fontId="3" fillId="2" borderId="12" xfId="1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6" fillId="4" borderId="2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166" fontId="0" fillId="4" borderId="4" xfId="1" applyNumberFormat="1" applyFont="1" applyFill="1" applyBorder="1" applyAlignment="1">
      <alignment horizontal="center" vertical="center"/>
    </xf>
    <xf numFmtId="166" fontId="0" fillId="4" borderId="6" xfId="1" applyNumberFormat="1" applyFont="1" applyFill="1" applyBorder="1" applyAlignment="1">
      <alignment horizontal="center" vertical="center"/>
    </xf>
    <xf numFmtId="166" fontId="0" fillId="4" borderId="2" xfId="1" applyNumberFormat="1" applyFont="1" applyFill="1" applyBorder="1" applyAlignment="1">
      <alignment horizontal="center" vertical="center"/>
    </xf>
    <xf numFmtId="166" fontId="0" fillId="4" borderId="0" xfId="1" applyNumberFormat="1" applyFont="1" applyFill="1" applyBorder="1" applyAlignment="1">
      <alignment horizontal="center" vertical="center"/>
    </xf>
    <xf numFmtId="166" fontId="0" fillId="4" borderId="7" xfId="1" applyNumberFormat="1" applyFont="1" applyFill="1" applyBorder="1" applyAlignment="1">
      <alignment horizontal="center" vertical="center"/>
    </xf>
    <xf numFmtId="49" fontId="6" fillId="6" borderId="9" xfId="0" applyNumberFormat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166" fontId="0" fillId="6" borderId="2" xfId="1" applyNumberFormat="1" applyFont="1" applyFill="1" applyBorder="1" applyAlignment="1">
      <alignment horizontal="center" vertical="center"/>
    </xf>
    <xf numFmtId="166" fontId="0" fillId="6" borderId="0" xfId="1" applyNumberFormat="1" applyFont="1" applyFill="1" applyBorder="1" applyAlignment="1">
      <alignment horizontal="center" vertical="center"/>
    </xf>
    <xf numFmtId="166" fontId="0" fillId="6" borderId="7" xfId="1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49" fontId="6" fillId="5" borderId="9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166" fontId="0" fillId="5" borderId="2" xfId="1" applyNumberFormat="1" applyFont="1" applyFill="1" applyBorder="1" applyAlignment="1">
      <alignment horizontal="center" vertical="center"/>
    </xf>
    <xf numFmtId="166" fontId="0" fillId="5" borderId="0" xfId="1" applyNumberFormat="1" applyFont="1" applyFill="1" applyBorder="1" applyAlignment="1">
      <alignment horizontal="center" vertical="center"/>
    </xf>
    <xf numFmtId="166" fontId="0" fillId="5" borderId="7" xfId="1" applyNumberFormat="1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6" fillId="7" borderId="9" xfId="0" applyFont="1" applyFill="1" applyBorder="1" applyAlignment="1">
      <alignment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166" fontId="0" fillId="7" borderId="2" xfId="1" applyNumberFormat="1" applyFont="1" applyFill="1" applyBorder="1" applyAlignment="1">
      <alignment horizontal="center" vertical="center"/>
    </xf>
    <xf numFmtId="166" fontId="0" fillId="7" borderId="0" xfId="1" applyNumberFormat="1" applyFont="1" applyFill="1" applyBorder="1" applyAlignment="1">
      <alignment horizontal="center" vertical="center"/>
    </xf>
    <xf numFmtId="166" fontId="0" fillId="7" borderId="7" xfId="1" applyNumberFormat="1" applyFont="1" applyFill="1" applyBorder="1" applyAlignment="1">
      <alignment horizontal="center" vertical="center"/>
    </xf>
    <xf numFmtId="0" fontId="6" fillId="6" borderId="9" xfId="0" applyFont="1" applyFill="1" applyBorder="1" applyAlignment="1">
      <alignment vertical="center" wrapText="1"/>
    </xf>
    <xf numFmtId="0" fontId="6" fillId="9" borderId="9" xfId="0" applyFont="1" applyFill="1" applyBorder="1" applyAlignment="1">
      <alignment horizontal="left" vertical="center" wrapText="1"/>
    </xf>
    <xf numFmtId="166" fontId="0" fillId="9" borderId="2" xfId="1" applyNumberFormat="1" applyFont="1" applyFill="1" applyBorder="1" applyAlignment="1">
      <alignment horizontal="center" vertical="center"/>
    </xf>
    <xf numFmtId="166" fontId="0" fillId="9" borderId="0" xfId="1" applyNumberFormat="1" applyFont="1" applyFill="1" applyBorder="1" applyAlignment="1">
      <alignment horizontal="center" vertical="center"/>
    </xf>
    <xf numFmtId="166" fontId="0" fillId="9" borderId="7" xfId="1" applyNumberFormat="1" applyFont="1" applyFill="1" applyBorder="1" applyAlignment="1">
      <alignment horizontal="center" vertical="center"/>
    </xf>
    <xf numFmtId="49" fontId="6" fillId="9" borderId="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2" borderId="2" xfId="1" applyNumberFormat="1" applyFont="1" applyFill="1" applyBorder="1" applyAlignment="1">
      <alignment horizontal="center" vertical="center"/>
    </xf>
    <xf numFmtId="166" fontId="0" fillId="2" borderId="0" xfId="1" applyNumberFormat="1" applyFont="1" applyFill="1" applyBorder="1" applyAlignment="1">
      <alignment horizontal="center" vertical="center"/>
    </xf>
    <xf numFmtId="166" fontId="0" fillId="2" borderId="7" xfId="1" applyNumberFormat="1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0" fontId="0" fillId="8" borderId="8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49" fontId="6" fillId="8" borderId="9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left" vertical="center" wrapText="1"/>
    </xf>
    <xf numFmtId="166" fontId="0" fillId="8" borderId="2" xfId="1" applyNumberFormat="1" applyFont="1" applyFill="1" applyBorder="1" applyAlignment="1">
      <alignment horizontal="center" vertical="center"/>
    </xf>
    <xf numFmtId="166" fontId="0" fillId="8" borderId="7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6" fillId="4" borderId="8" xfId="0" applyFont="1" applyFill="1" applyBorder="1" applyAlignment="1">
      <alignment vertical="center" wrapText="1"/>
    </xf>
    <xf numFmtId="166" fontId="0" fillId="4" borderId="27" xfId="1" applyNumberFormat="1" applyFont="1" applyFill="1" applyBorder="1" applyAlignment="1">
      <alignment horizontal="center" vertical="center"/>
    </xf>
    <xf numFmtId="166" fontId="0" fillId="4" borderId="28" xfId="1" applyNumberFormat="1" applyFont="1" applyFill="1" applyBorder="1" applyAlignment="1">
      <alignment horizontal="center" vertical="center"/>
    </xf>
    <xf numFmtId="166" fontId="0" fillId="5" borderId="30" xfId="1" applyNumberFormat="1" applyFont="1" applyFill="1" applyBorder="1" applyAlignment="1">
      <alignment horizontal="center" vertical="center"/>
    </xf>
    <xf numFmtId="166" fontId="0" fillId="5" borderId="27" xfId="1" applyNumberFormat="1" applyFont="1" applyFill="1" applyBorder="1" applyAlignment="1">
      <alignment horizontal="center" vertical="center"/>
    </xf>
    <xf numFmtId="166" fontId="0" fillId="5" borderId="28" xfId="1" applyNumberFormat="1" applyFont="1" applyFill="1" applyBorder="1" applyAlignment="1">
      <alignment horizontal="center" vertic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IBRO%2012%20GASTOS%20Y%20COSTOS%20POR%20CENTRO%20DE%20COS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UADROS%20PSFF%20ESE%20GENERALES%20DICIEMBR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2%20GASTOS%20Y%20COSTOS%20POR%20CENTRO%20DE%20COSTO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2 - Gastos y costos 2008"/>
      <sheetName val="12 - Gastos y costos 2009"/>
      <sheetName val="12 - Gastos y costos 2010"/>
      <sheetName val="12 - Gastos y costos 2011"/>
      <sheetName val="12 - Gastos y costos 2012"/>
      <sheetName val="12 - Gastos y costos 20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5">
          <cell r="C35">
            <v>1389338530.8339052</v>
          </cell>
          <cell r="D35">
            <v>340632941.56424832</v>
          </cell>
          <cell r="E35">
            <v>277335108.30205834</v>
          </cell>
          <cell r="F35">
            <v>568360661.76053858</v>
          </cell>
          <cell r="G35">
            <v>0</v>
          </cell>
          <cell r="H35">
            <v>182136572.23187351</v>
          </cell>
          <cell r="I35">
            <v>0</v>
          </cell>
          <cell r="J35">
            <v>1723559307.0259211</v>
          </cell>
          <cell r="Q35">
            <v>2455910019.0373149</v>
          </cell>
          <cell r="R35">
            <v>308163607.42474908</v>
          </cell>
          <cell r="S35">
            <v>660889476.57592869</v>
          </cell>
          <cell r="T35">
            <v>405746846.43192869</v>
          </cell>
          <cell r="U35">
            <v>45101600</v>
          </cell>
          <cell r="V35">
            <v>170338542.37253425</v>
          </cell>
          <cell r="W35">
            <v>131629246.24800003</v>
          </cell>
          <cell r="AC35">
            <v>334921013.39899999</v>
          </cell>
          <cell r="AF35">
            <v>127025441.72199999</v>
          </cell>
        </row>
      </sheetData>
      <sheetData sheetId="5" refreshError="1">
        <row r="36">
          <cell r="F36">
            <v>597149786.13735271</v>
          </cell>
          <cell r="AD36">
            <v>0</v>
          </cell>
          <cell r="AE36">
            <v>0</v>
          </cell>
        </row>
        <row r="39">
          <cell r="C39">
            <v>1444356448.5805895</v>
          </cell>
          <cell r="D39">
            <v>569118026.75729918</v>
          </cell>
          <cell r="E39">
            <v>238058491.80497396</v>
          </cell>
          <cell r="G39">
            <v>0</v>
          </cell>
          <cell r="H39">
            <v>209455737.14724308</v>
          </cell>
          <cell r="I39">
            <v>0</v>
          </cell>
          <cell r="J39">
            <v>2110327997.0104792</v>
          </cell>
          <cell r="Q39">
            <v>2849889963.2933288</v>
          </cell>
          <cell r="R39">
            <v>367504565.11034262</v>
          </cell>
          <cell r="T39">
            <v>402679347.10778183</v>
          </cell>
          <cell r="U39">
            <v>41287384.615384609</v>
          </cell>
          <cell r="V39">
            <v>238829290.47181225</v>
          </cell>
          <cell r="W39">
            <v>179889163.76301503</v>
          </cell>
          <cell r="AC39">
            <v>443853685.90699327</v>
          </cell>
          <cell r="AF39">
            <v>149813918.0182808</v>
          </cell>
          <cell r="AG3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ADO"/>
      <sheetName val="38 Ingresos-Gastos Presupuestal"/>
      <sheetName val="39. MATRIZ DE FINANCIAMIENTO 13"/>
      <sheetName val="MATRIZ FINANCIAMIENTO 2014"/>
      <sheetName val="MATRIZ FINANCIAMIENTO 2015"/>
      <sheetName val="MATRIZ FINANCIAMIENTO 2016"/>
      <sheetName val="MATRIZ FINANCIAMIENTO 2017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0">
          <cell r="M10">
            <v>17582</v>
          </cell>
          <cell r="N10">
            <v>19680</v>
          </cell>
          <cell r="AC10">
            <v>92657.14</v>
          </cell>
          <cell r="AD10">
            <v>103713.59999999999</v>
          </cell>
        </row>
        <row r="11">
          <cell r="AC11">
            <v>0</v>
          </cell>
          <cell r="AD11">
            <v>0</v>
          </cell>
        </row>
        <row r="12">
          <cell r="AC12">
            <v>0</v>
          </cell>
          <cell r="AD12">
            <v>0</v>
          </cell>
        </row>
        <row r="14">
          <cell r="M14">
            <v>62</v>
          </cell>
          <cell r="N14">
            <v>58</v>
          </cell>
          <cell r="AC14">
            <v>326.73999999999995</v>
          </cell>
          <cell r="AD14">
            <v>305.65999999999997</v>
          </cell>
        </row>
        <row r="15">
          <cell r="M15">
            <v>3058</v>
          </cell>
          <cell r="N15">
            <v>2937</v>
          </cell>
          <cell r="AC15">
            <v>16115.659999999998</v>
          </cell>
          <cell r="AD15">
            <v>15477.989999999998</v>
          </cell>
        </row>
        <row r="16">
          <cell r="M16">
            <v>1715</v>
          </cell>
          <cell r="N16">
            <v>2226</v>
          </cell>
          <cell r="AC16">
            <v>9038.0499999999993</v>
          </cell>
          <cell r="AD16">
            <v>11731.019999999999</v>
          </cell>
        </row>
        <row r="17">
          <cell r="AC17">
            <v>0</v>
          </cell>
          <cell r="AD17">
            <v>0</v>
          </cell>
        </row>
        <row r="18">
          <cell r="AC18">
            <v>0</v>
          </cell>
          <cell r="AD18">
            <v>0</v>
          </cell>
        </row>
        <row r="19">
          <cell r="M19">
            <v>12911</v>
          </cell>
          <cell r="N19">
            <v>12505</v>
          </cell>
          <cell r="AC19">
            <v>1936.6499999999999</v>
          </cell>
          <cell r="AD19">
            <v>1875.75</v>
          </cell>
        </row>
        <row r="20">
          <cell r="AC20">
            <v>0</v>
          </cell>
          <cell r="AD20">
            <v>0</v>
          </cell>
        </row>
        <row r="21">
          <cell r="M21">
            <v>213</v>
          </cell>
          <cell r="N21">
            <v>168</v>
          </cell>
          <cell r="AC21">
            <v>31.95</v>
          </cell>
          <cell r="AD21">
            <v>25.2</v>
          </cell>
        </row>
        <row r="22">
          <cell r="M22">
            <v>1122</v>
          </cell>
          <cell r="N22">
            <v>801</v>
          </cell>
          <cell r="AC22">
            <v>168.29999999999998</v>
          </cell>
          <cell r="AD22">
            <v>120.14999999999999</v>
          </cell>
        </row>
        <row r="23">
          <cell r="AC23">
            <v>0</v>
          </cell>
          <cell r="AD23">
            <v>0</v>
          </cell>
        </row>
        <row r="24">
          <cell r="M24">
            <v>0</v>
          </cell>
          <cell r="N24">
            <v>275</v>
          </cell>
          <cell r="AC24">
            <v>0</v>
          </cell>
          <cell r="AD24">
            <v>500.5</v>
          </cell>
        </row>
        <row r="25">
          <cell r="M25">
            <v>0</v>
          </cell>
          <cell r="N25">
            <v>56</v>
          </cell>
          <cell r="AC25">
            <v>0</v>
          </cell>
          <cell r="AD25">
            <v>59.36</v>
          </cell>
        </row>
        <row r="26">
          <cell r="M26">
            <v>0</v>
          </cell>
          <cell r="N26">
            <v>39</v>
          </cell>
          <cell r="AC26">
            <v>0</v>
          </cell>
          <cell r="AD26">
            <v>41.34</v>
          </cell>
        </row>
        <row r="27">
          <cell r="M27">
            <v>0</v>
          </cell>
          <cell r="N27">
            <v>7</v>
          </cell>
          <cell r="AC27">
            <v>0</v>
          </cell>
          <cell r="AD27">
            <v>14.700000000000001</v>
          </cell>
        </row>
        <row r="28">
          <cell r="M28">
            <v>6232</v>
          </cell>
          <cell r="N28">
            <v>5364</v>
          </cell>
          <cell r="AC28">
            <v>11342.24</v>
          </cell>
          <cell r="AD28">
            <v>9762.48</v>
          </cell>
        </row>
        <row r="29">
          <cell r="M29">
            <v>2180</v>
          </cell>
          <cell r="N29">
            <v>2267</v>
          </cell>
          <cell r="AC29">
            <v>5668</v>
          </cell>
          <cell r="AD29">
            <v>5894.2</v>
          </cell>
        </row>
        <row r="30">
          <cell r="AC30">
            <v>0</v>
          </cell>
          <cell r="AD30">
            <v>0</v>
          </cell>
        </row>
        <row r="31">
          <cell r="AC31">
            <v>0</v>
          </cell>
          <cell r="AD31">
            <v>0</v>
          </cell>
        </row>
        <row r="32">
          <cell r="M32">
            <v>2385</v>
          </cell>
          <cell r="N32">
            <v>1646</v>
          </cell>
          <cell r="AC32">
            <v>6201</v>
          </cell>
          <cell r="AD32">
            <v>4279.6000000000004</v>
          </cell>
        </row>
        <row r="33">
          <cell r="AC33">
            <v>0</v>
          </cell>
          <cell r="AD33">
            <v>0</v>
          </cell>
        </row>
        <row r="34">
          <cell r="M34">
            <v>50</v>
          </cell>
          <cell r="N34">
            <v>151</v>
          </cell>
          <cell r="AC34">
            <v>130</v>
          </cell>
          <cell r="AD34">
            <v>392.6</v>
          </cell>
        </row>
        <row r="35">
          <cell r="M35">
            <v>0</v>
          </cell>
          <cell r="N35">
            <v>0</v>
          </cell>
          <cell r="AC35">
            <v>0</v>
          </cell>
          <cell r="AD35">
            <v>0</v>
          </cell>
        </row>
        <row r="36">
          <cell r="AC36">
            <v>0</v>
          </cell>
          <cell r="AD36">
            <v>0</v>
          </cell>
        </row>
        <row r="37">
          <cell r="AC37">
            <v>0</v>
          </cell>
          <cell r="AD37">
            <v>0</v>
          </cell>
        </row>
        <row r="38">
          <cell r="AC38">
            <v>0</v>
          </cell>
          <cell r="AD38">
            <v>0</v>
          </cell>
        </row>
        <row r="39">
          <cell r="AC39">
            <v>0</v>
          </cell>
          <cell r="AD39">
            <v>0</v>
          </cell>
        </row>
        <row r="40">
          <cell r="M40">
            <v>82</v>
          </cell>
          <cell r="N40">
            <v>268</v>
          </cell>
          <cell r="AC40">
            <v>213.20000000000002</v>
          </cell>
          <cell r="AD40">
            <v>696.80000000000007</v>
          </cell>
        </row>
        <row r="41">
          <cell r="AC41">
            <v>0</v>
          </cell>
          <cell r="AD41">
            <v>0</v>
          </cell>
        </row>
        <row r="42">
          <cell r="AC42">
            <v>0</v>
          </cell>
          <cell r="AD42">
            <v>0</v>
          </cell>
        </row>
        <row r="43">
          <cell r="M43">
            <v>0</v>
          </cell>
          <cell r="N43">
            <v>0</v>
          </cell>
          <cell r="AC43">
            <v>0</v>
          </cell>
          <cell r="AD43">
            <v>0</v>
          </cell>
        </row>
        <row r="44">
          <cell r="M44">
            <v>5626</v>
          </cell>
          <cell r="N44">
            <v>4840</v>
          </cell>
          <cell r="AC44">
            <v>14627.6</v>
          </cell>
          <cell r="AD44">
            <v>12584</v>
          </cell>
        </row>
        <row r="45">
          <cell r="AC45">
            <v>0</v>
          </cell>
          <cell r="AD45">
            <v>0</v>
          </cell>
        </row>
        <row r="46">
          <cell r="AC46">
            <v>0</v>
          </cell>
          <cell r="AD46">
            <v>0</v>
          </cell>
        </row>
        <row r="47">
          <cell r="AC47">
            <v>0</v>
          </cell>
          <cell r="AD47">
            <v>0</v>
          </cell>
        </row>
        <row r="48">
          <cell r="AC48">
            <v>0</v>
          </cell>
          <cell r="AD48">
            <v>0</v>
          </cell>
        </row>
        <row r="49">
          <cell r="AC49">
            <v>0</v>
          </cell>
          <cell r="AD49">
            <v>0</v>
          </cell>
        </row>
        <row r="50">
          <cell r="AC50">
            <v>0</v>
          </cell>
          <cell r="AD50">
            <v>0</v>
          </cell>
        </row>
        <row r="51">
          <cell r="AC51">
            <v>0</v>
          </cell>
          <cell r="AD51">
            <v>0</v>
          </cell>
        </row>
        <row r="52">
          <cell r="M52">
            <v>4507</v>
          </cell>
          <cell r="N52">
            <v>4004</v>
          </cell>
          <cell r="AC52">
            <v>11718.2</v>
          </cell>
          <cell r="AD52">
            <v>10410.4</v>
          </cell>
        </row>
        <row r="53">
          <cell r="AC53">
            <v>0</v>
          </cell>
          <cell r="AD53">
            <v>0</v>
          </cell>
        </row>
        <row r="54">
          <cell r="AC54">
            <v>0</v>
          </cell>
          <cell r="AD54">
            <v>0</v>
          </cell>
        </row>
        <row r="55">
          <cell r="AC55">
            <v>0</v>
          </cell>
          <cell r="AD55">
            <v>0</v>
          </cell>
        </row>
        <row r="56">
          <cell r="M56">
            <v>400</v>
          </cell>
          <cell r="N56">
            <v>884</v>
          </cell>
          <cell r="AC56">
            <v>1040</v>
          </cell>
          <cell r="AD56">
            <v>2298.4</v>
          </cell>
        </row>
        <row r="57">
          <cell r="M57">
            <v>115</v>
          </cell>
          <cell r="N57">
            <v>64</v>
          </cell>
          <cell r="AC57">
            <v>299</v>
          </cell>
          <cell r="AD57">
            <v>166.4</v>
          </cell>
        </row>
        <row r="58">
          <cell r="AC58">
            <v>0</v>
          </cell>
          <cell r="AD58">
            <v>0</v>
          </cell>
        </row>
        <row r="59">
          <cell r="M59">
            <v>771</v>
          </cell>
          <cell r="N59">
            <v>40</v>
          </cell>
          <cell r="AC59">
            <v>2004.6000000000001</v>
          </cell>
          <cell r="AD59">
            <v>104</v>
          </cell>
        </row>
        <row r="60">
          <cell r="AC60">
            <v>0</v>
          </cell>
          <cell r="AD60">
            <v>0</v>
          </cell>
        </row>
        <row r="61">
          <cell r="M61">
            <v>1464</v>
          </cell>
          <cell r="N61">
            <v>2422</v>
          </cell>
          <cell r="AC61">
            <v>3806.4</v>
          </cell>
          <cell r="AD61">
            <v>6297.2</v>
          </cell>
        </row>
        <row r="62">
          <cell r="M62">
            <v>148</v>
          </cell>
          <cell r="N62">
            <v>618</v>
          </cell>
          <cell r="AC62">
            <v>384.8</v>
          </cell>
          <cell r="AD62">
            <v>1606.8</v>
          </cell>
        </row>
        <row r="63">
          <cell r="AC63">
            <v>0</v>
          </cell>
          <cell r="AD63">
            <v>0</v>
          </cell>
        </row>
        <row r="64">
          <cell r="M64">
            <v>1957</v>
          </cell>
          <cell r="N64">
            <v>2972</v>
          </cell>
          <cell r="AC64">
            <v>5088.2</v>
          </cell>
          <cell r="AD64">
            <v>7727.2</v>
          </cell>
        </row>
        <row r="65">
          <cell r="AC65">
            <v>0</v>
          </cell>
          <cell r="AD65">
            <v>0</v>
          </cell>
        </row>
        <row r="66">
          <cell r="M66">
            <v>556</v>
          </cell>
          <cell r="N66">
            <v>504</v>
          </cell>
          <cell r="AC66">
            <v>1445.6000000000001</v>
          </cell>
          <cell r="AD66">
            <v>1310.4000000000001</v>
          </cell>
        </row>
        <row r="67">
          <cell r="AC67">
            <v>0</v>
          </cell>
          <cell r="AD67">
            <v>0</v>
          </cell>
        </row>
        <row r="68">
          <cell r="AC68">
            <v>0</v>
          </cell>
          <cell r="AD68">
            <v>0</v>
          </cell>
        </row>
        <row r="69">
          <cell r="AC69">
            <v>0</v>
          </cell>
          <cell r="AD69">
            <v>0</v>
          </cell>
        </row>
        <row r="70">
          <cell r="AC70">
            <v>0</v>
          </cell>
          <cell r="AD70">
            <v>0</v>
          </cell>
        </row>
        <row r="71">
          <cell r="AC71">
            <v>0</v>
          </cell>
          <cell r="AD71">
            <v>0</v>
          </cell>
        </row>
        <row r="72">
          <cell r="AC72">
            <v>0</v>
          </cell>
          <cell r="AD72">
            <v>0</v>
          </cell>
        </row>
        <row r="73">
          <cell r="AC73">
            <v>0</v>
          </cell>
          <cell r="AD73">
            <v>0</v>
          </cell>
        </row>
        <row r="74">
          <cell r="M74">
            <v>115</v>
          </cell>
          <cell r="N74">
            <v>43</v>
          </cell>
          <cell r="AC74">
            <v>299</v>
          </cell>
          <cell r="AD74">
            <v>111.8</v>
          </cell>
        </row>
        <row r="75">
          <cell r="N75">
            <v>220</v>
          </cell>
          <cell r="AC75">
            <v>0</v>
          </cell>
          <cell r="AD75">
            <v>400.40000000000003</v>
          </cell>
        </row>
        <row r="76">
          <cell r="AC76">
            <v>0</v>
          </cell>
          <cell r="AD76">
            <v>0</v>
          </cell>
        </row>
        <row r="77">
          <cell r="AC77">
            <v>0</v>
          </cell>
          <cell r="AD77">
            <v>0</v>
          </cell>
        </row>
        <row r="78">
          <cell r="AC78">
            <v>0</v>
          </cell>
          <cell r="AD78">
            <v>0</v>
          </cell>
        </row>
        <row r="79">
          <cell r="AC79">
            <v>0</v>
          </cell>
          <cell r="AD79">
            <v>0</v>
          </cell>
        </row>
        <row r="80">
          <cell r="AC80">
            <v>0</v>
          </cell>
          <cell r="AD80">
            <v>0</v>
          </cell>
        </row>
        <row r="81">
          <cell r="AC81">
            <v>0</v>
          </cell>
          <cell r="AD81">
            <v>0</v>
          </cell>
        </row>
        <row r="82">
          <cell r="AC82">
            <v>0</v>
          </cell>
          <cell r="AD82">
            <v>0</v>
          </cell>
        </row>
        <row r="83">
          <cell r="AC83">
            <v>0</v>
          </cell>
          <cell r="AD83">
            <v>0</v>
          </cell>
        </row>
        <row r="84">
          <cell r="AC84">
            <v>0</v>
          </cell>
          <cell r="AD84">
            <v>0</v>
          </cell>
        </row>
        <row r="85">
          <cell r="AC85">
            <v>0</v>
          </cell>
          <cell r="AD85">
            <v>0</v>
          </cell>
        </row>
        <row r="86">
          <cell r="AC86">
            <v>0</v>
          </cell>
          <cell r="AD86">
            <v>0</v>
          </cell>
        </row>
        <row r="87">
          <cell r="AC87">
            <v>0</v>
          </cell>
          <cell r="AD87">
            <v>0</v>
          </cell>
        </row>
        <row r="88">
          <cell r="AC88">
            <v>0</v>
          </cell>
          <cell r="AD88">
            <v>0</v>
          </cell>
        </row>
        <row r="89">
          <cell r="AC89">
            <v>0</v>
          </cell>
          <cell r="AD89">
            <v>0</v>
          </cell>
        </row>
        <row r="90">
          <cell r="AC90">
            <v>0</v>
          </cell>
          <cell r="AD90">
            <v>0</v>
          </cell>
        </row>
        <row r="91">
          <cell r="AC91">
            <v>0</v>
          </cell>
          <cell r="AD91">
            <v>0</v>
          </cell>
        </row>
        <row r="92">
          <cell r="AC92">
            <v>0</v>
          </cell>
          <cell r="AD92">
            <v>0</v>
          </cell>
        </row>
        <row r="93">
          <cell r="AC93">
            <v>0</v>
          </cell>
          <cell r="AD93">
            <v>0</v>
          </cell>
        </row>
        <row r="94">
          <cell r="AC94">
            <v>0</v>
          </cell>
          <cell r="AD94">
            <v>0</v>
          </cell>
        </row>
        <row r="95">
          <cell r="AC95">
            <v>0</v>
          </cell>
          <cell r="AD95">
            <v>0</v>
          </cell>
        </row>
        <row r="96">
          <cell r="AC96">
            <v>0</v>
          </cell>
          <cell r="AD96">
            <v>0</v>
          </cell>
        </row>
        <row r="97">
          <cell r="AC97">
            <v>0</v>
          </cell>
          <cell r="AD97">
            <v>0</v>
          </cell>
        </row>
        <row r="98">
          <cell r="AC98">
            <v>0</v>
          </cell>
          <cell r="AD98">
            <v>0</v>
          </cell>
        </row>
        <row r="99">
          <cell r="AC99">
            <v>0</v>
          </cell>
          <cell r="AD99">
            <v>0</v>
          </cell>
        </row>
        <row r="100">
          <cell r="AC100">
            <v>0</v>
          </cell>
          <cell r="AD100">
            <v>0</v>
          </cell>
        </row>
        <row r="101">
          <cell r="AC101">
            <v>0</v>
          </cell>
          <cell r="AD101">
            <v>0</v>
          </cell>
        </row>
        <row r="102">
          <cell r="AC102">
            <v>0</v>
          </cell>
          <cell r="AD102">
            <v>0</v>
          </cell>
        </row>
        <row r="103">
          <cell r="AC103">
            <v>0</v>
          </cell>
          <cell r="AD103">
            <v>0</v>
          </cell>
        </row>
        <row r="104">
          <cell r="AC104">
            <v>0</v>
          </cell>
          <cell r="AD104">
            <v>0</v>
          </cell>
        </row>
        <row r="105">
          <cell r="AC105">
            <v>0</v>
          </cell>
          <cell r="AD105">
            <v>0</v>
          </cell>
        </row>
        <row r="106">
          <cell r="AC106">
            <v>0</v>
          </cell>
          <cell r="AD106">
            <v>0</v>
          </cell>
        </row>
        <row r="107">
          <cell r="AC107">
            <v>0</v>
          </cell>
          <cell r="AD107">
            <v>0</v>
          </cell>
        </row>
        <row r="108">
          <cell r="M108">
            <v>11862</v>
          </cell>
          <cell r="N108">
            <v>15648</v>
          </cell>
          <cell r="AC108">
            <v>138073.68</v>
          </cell>
          <cell r="AD108">
            <v>182142.72</v>
          </cell>
        </row>
        <row r="109">
          <cell r="M109">
            <v>2440</v>
          </cell>
          <cell r="N109">
            <v>3207</v>
          </cell>
          <cell r="AC109">
            <v>28401.600000000002</v>
          </cell>
          <cell r="AD109">
            <v>37329.480000000003</v>
          </cell>
        </row>
        <row r="110">
          <cell r="M110">
            <v>2471</v>
          </cell>
          <cell r="N110">
            <v>2349</v>
          </cell>
          <cell r="AC110">
            <v>28762.440000000002</v>
          </cell>
          <cell r="AD110">
            <v>27342.36</v>
          </cell>
        </row>
        <row r="111">
          <cell r="AC111">
            <v>0</v>
          </cell>
          <cell r="AD111">
            <v>0</v>
          </cell>
        </row>
        <row r="112">
          <cell r="AC112">
            <v>0</v>
          </cell>
          <cell r="AD112">
            <v>0</v>
          </cell>
        </row>
        <row r="113">
          <cell r="AC113">
            <v>0</v>
          </cell>
          <cell r="AD113">
            <v>0</v>
          </cell>
        </row>
        <row r="114">
          <cell r="AC114">
            <v>0</v>
          </cell>
          <cell r="AD114">
            <v>0</v>
          </cell>
        </row>
        <row r="115">
          <cell r="AC115">
            <v>0</v>
          </cell>
          <cell r="AD115">
            <v>0</v>
          </cell>
        </row>
        <row r="116">
          <cell r="AC116">
            <v>0</v>
          </cell>
          <cell r="AD116">
            <v>0</v>
          </cell>
        </row>
        <row r="117">
          <cell r="AC117">
            <v>0</v>
          </cell>
          <cell r="AD117">
            <v>0</v>
          </cell>
        </row>
        <row r="118">
          <cell r="AC118">
            <v>0</v>
          </cell>
          <cell r="AD118">
            <v>0</v>
          </cell>
        </row>
        <row r="119">
          <cell r="AC119">
            <v>0</v>
          </cell>
          <cell r="AD119">
            <v>0</v>
          </cell>
        </row>
        <row r="120">
          <cell r="AC120">
            <v>0</v>
          </cell>
          <cell r="AD120">
            <v>0</v>
          </cell>
        </row>
        <row r="121">
          <cell r="AC121">
            <v>0</v>
          </cell>
          <cell r="AD121">
            <v>0</v>
          </cell>
        </row>
        <row r="122">
          <cell r="AC122">
            <v>0</v>
          </cell>
          <cell r="AD122">
            <v>0</v>
          </cell>
        </row>
        <row r="123">
          <cell r="AC123">
            <v>0</v>
          </cell>
          <cell r="AD123">
            <v>0</v>
          </cell>
        </row>
        <row r="124">
          <cell r="AC124">
            <v>0</v>
          </cell>
          <cell r="AD124">
            <v>0</v>
          </cell>
        </row>
        <row r="125">
          <cell r="M125">
            <v>342</v>
          </cell>
          <cell r="N125">
            <v>400</v>
          </cell>
          <cell r="AC125">
            <v>22230</v>
          </cell>
          <cell r="AD125">
            <v>26000</v>
          </cell>
        </row>
        <row r="126">
          <cell r="M126">
            <v>996</v>
          </cell>
          <cell r="N126">
            <v>1160</v>
          </cell>
          <cell r="AC126">
            <v>77190</v>
          </cell>
          <cell r="AD126">
            <v>89900</v>
          </cell>
        </row>
        <row r="127">
          <cell r="AC127">
            <v>0</v>
          </cell>
          <cell r="AD127">
            <v>0</v>
          </cell>
        </row>
        <row r="128">
          <cell r="AC128">
            <v>0</v>
          </cell>
          <cell r="AD128">
            <v>0</v>
          </cell>
        </row>
        <row r="129">
          <cell r="M129">
            <v>894</v>
          </cell>
          <cell r="N129">
            <v>892</v>
          </cell>
          <cell r="AC129">
            <v>123452.46</v>
          </cell>
          <cell r="AD129">
            <v>123176.28</v>
          </cell>
        </row>
        <row r="130">
          <cell r="M130">
            <v>2270</v>
          </cell>
          <cell r="N130">
            <v>1745</v>
          </cell>
          <cell r="AC130">
            <v>313464.3</v>
          </cell>
          <cell r="AD130">
            <v>240967.05000000002</v>
          </cell>
        </row>
        <row r="131">
          <cell r="AC131">
            <v>0</v>
          </cell>
          <cell r="AD131">
            <v>0</v>
          </cell>
        </row>
        <row r="132">
          <cell r="AC132">
            <v>0</v>
          </cell>
          <cell r="AD132">
            <v>0</v>
          </cell>
        </row>
        <row r="133">
          <cell r="M133">
            <v>971</v>
          </cell>
          <cell r="N133">
            <v>737</v>
          </cell>
          <cell r="AC133">
            <v>134085.39000000001</v>
          </cell>
          <cell r="AD133">
            <v>101772.33</v>
          </cell>
        </row>
        <row r="134">
          <cell r="M134">
            <v>54</v>
          </cell>
          <cell r="N134">
            <v>1</v>
          </cell>
          <cell r="AC134">
            <v>7456.8600000000006</v>
          </cell>
          <cell r="AD134">
            <v>138.09</v>
          </cell>
        </row>
        <row r="135">
          <cell r="M135">
            <v>22</v>
          </cell>
          <cell r="N135">
            <v>18</v>
          </cell>
          <cell r="AC135">
            <v>3037.98</v>
          </cell>
          <cell r="AD135">
            <v>2485.62</v>
          </cell>
        </row>
        <row r="136">
          <cell r="AC136">
            <v>0</v>
          </cell>
          <cell r="AD136">
            <v>0</v>
          </cell>
        </row>
        <row r="137">
          <cell r="AC137">
            <v>0</v>
          </cell>
          <cell r="AD137">
            <v>0</v>
          </cell>
        </row>
        <row r="138">
          <cell r="AC138">
            <v>0</v>
          </cell>
          <cell r="AD138">
            <v>0</v>
          </cell>
        </row>
        <row r="139">
          <cell r="AC139">
            <v>0</v>
          </cell>
          <cell r="AD139">
            <v>0</v>
          </cell>
        </row>
        <row r="140">
          <cell r="AC140">
            <v>0</v>
          </cell>
          <cell r="AD140">
            <v>0</v>
          </cell>
        </row>
        <row r="141">
          <cell r="N141">
            <v>3</v>
          </cell>
          <cell r="AC141">
            <v>0</v>
          </cell>
          <cell r="AD141">
            <v>414.27</v>
          </cell>
        </row>
        <row r="142">
          <cell r="AC142">
            <v>0</v>
          </cell>
          <cell r="AD142">
            <v>0</v>
          </cell>
        </row>
        <row r="143">
          <cell r="AC143">
            <v>0</v>
          </cell>
          <cell r="AD143">
            <v>0</v>
          </cell>
        </row>
        <row r="144">
          <cell r="AC144">
            <v>0</v>
          </cell>
          <cell r="AD144">
            <v>0</v>
          </cell>
        </row>
        <row r="145">
          <cell r="AC145">
            <v>0</v>
          </cell>
          <cell r="AD145">
            <v>0</v>
          </cell>
        </row>
        <row r="146">
          <cell r="AC146">
            <v>0</v>
          </cell>
          <cell r="AD146">
            <v>0</v>
          </cell>
        </row>
        <row r="147">
          <cell r="AC147">
            <v>0</v>
          </cell>
          <cell r="AD147">
            <v>0</v>
          </cell>
        </row>
        <row r="148">
          <cell r="AC148">
            <v>0</v>
          </cell>
          <cell r="AD148">
            <v>0</v>
          </cell>
        </row>
        <row r="149">
          <cell r="AC149">
            <v>0</v>
          </cell>
          <cell r="AD149">
            <v>0</v>
          </cell>
        </row>
        <row r="150">
          <cell r="AC150">
            <v>0</v>
          </cell>
          <cell r="AD150">
            <v>0</v>
          </cell>
        </row>
        <row r="151">
          <cell r="AC151">
            <v>0</v>
          </cell>
          <cell r="AD151">
            <v>0</v>
          </cell>
        </row>
        <row r="152">
          <cell r="AC152">
            <v>0</v>
          </cell>
          <cell r="AD152">
            <v>0</v>
          </cell>
        </row>
        <row r="153">
          <cell r="AC153">
            <v>0</v>
          </cell>
          <cell r="AD153">
            <v>0</v>
          </cell>
        </row>
        <row r="154">
          <cell r="AC154">
            <v>0</v>
          </cell>
          <cell r="AD154">
            <v>0</v>
          </cell>
        </row>
        <row r="155">
          <cell r="AC155">
            <v>0</v>
          </cell>
          <cell r="AD155">
            <v>0</v>
          </cell>
        </row>
        <row r="156">
          <cell r="AC156">
            <v>0</v>
          </cell>
          <cell r="AD156">
            <v>0</v>
          </cell>
        </row>
        <row r="157">
          <cell r="AC157">
            <v>0</v>
          </cell>
          <cell r="AD157">
            <v>0</v>
          </cell>
        </row>
        <row r="158">
          <cell r="AC158">
            <v>0</v>
          </cell>
          <cell r="AD158">
            <v>0</v>
          </cell>
        </row>
        <row r="159">
          <cell r="AC159">
            <v>0</v>
          </cell>
          <cell r="AD159">
            <v>0</v>
          </cell>
        </row>
        <row r="160">
          <cell r="AC160">
            <v>0</v>
          </cell>
          <cell r="AD160">
            <v>0</v>
          </cell>
        </row>
        <row r="161">
          <cell r="AC161">
            <v>0</v>
          </cell>
          <cell r="AD161">
            <v>0</v>
          </cell>
        </row>
        <row r="162">
          <cell r="M162">
            <v>60521</v>
          </cell>
          <cell r="N162">
            <v>81770</v>
          </cell>
          <cell r="AC162">
            <v>187615.1</v>
          </cell>
          <cell r="AD162">
            <v>253487</v>
          </cell>
        </row>
        <row r="163">
          <cell r="AC163">
            <v>0</v>
          </cell>
          <cell r="AD163">
            <v>0</v>
          </cell>
        </row>
        <row r="164">
          <cell r="M164">
            <v>5307</v>
          </cell>
          <cell r="N164">
            <v>8313</v>
          </cell>
          <cell r="AC164">
            <v>34548.57</v>
          </cell>
          <cell r="AD164">
            <v>54117.63</v>
          </cell>
        </row>
        <row r="165">
          <cell r="M165">
            <v>3243</v>
          </cell>
          <cell r="N165">
            <v>986</v>
          </cell>
          <cell r="AC165">
            <v>21111.93</v>
          </cell>
          <cell r="AD165">
            <v>6418.86</v>
          </cell>
        </row>
        <row r="166">
          <cell r="AC166">
            <v>0</v>
          </cell>
          <cell r="AD166">
            <v>0</v>
          </cell>
        </row>
        <row r="167">
          <cell r="M167">
            <v>304</v>
          </cell>
          <cell r="N167">
            <v>241</v>
          </cell>
          <cell r="AC167">
            <v>0</v>
          </cell>
          <cell r="AD167">
            <v>0</v>
          </cell>
        </row>
        <row r="168">
          <cell r="AC168">
            <v>0</v>
          </cell>
          <cell r="AD168">
            <v>0</v>
          </cell>
        </row>
        <row r="169">
          <cell r="AC169">
            <v>0</v>
          </cell>
          <cell r="AD169">
            <v>0</v>
          </cell>
        </row>
        <row r="170">
          <cell r="AC170">
            <v>0</v>
          </cell>
          <cell r="AD170">
            <v>0</v>
          </cell>
        </row>
        <row r="171">
          <cell r="AC171">
            <v>0</v>
          </cell>
          <cell r="AD171">
            <v>0</v>
          </cell>
        </row>
        <row r="172">
          <cell r="M172">
            <v>320</v>
          </cell>
          <cell r="N172">
            <v>496</v>
          </cell>
          <cell r="AC172">
            <v>44188.800000000003</v>
          </cell>
          <cell r="AD172">
            <v>68492.639999999999</v>
          </cell>
        </row>
        <row r="173">
          <cell r="AC173">
            <v>0</v>
          </cell>
          <cell r="AD173">
            <v>0</v>
          </cell>
        </row>
        <row r="174">
          <cell r="AC174">
            <v>0</v>
          </cell>
          <cell r="AD174">
            <v>0</v>
          </cell>
        </row>
        <row r="175">
          <cell r="AC175">
            <v>0</v>
          </cell>
          <cell r="AD175">
            <v>0</v>
          </cell>
        </row>
        <row r="176">
          <cell r="AC176">
            <v>0</v>
          </cell>
          <cell r="AD176">
            <v>0</v>
          </cell>
        </row>
        <row r="177">
          <cell r="AC177">
            <v>0</v>
          </cell>
          <cell r="AD177">
            <v>0</v>
          </cell>
        </row>
        <row r="178">
          <cell r="AC178">
            <v>0</v>
          </cell>
          <cell r="AD178">
            <v>0</v>
          </cell>
        </row>
        <row r="179">
          <cell r="AC179">
            <v>0</v>
          </cell>
          <cell r="AD179">
            <v>0</v>
          </cell>
        </row>
        <row r="180">
          <cell r="M180">
            <v>5140</v>
          </cell>
          <cell r="N180">
            <v>6344</v>
          </cell>
          <cell r="AC180">
            <v>0</v>
          </cell>
          <cell r="AD180">
            <v>0</v>
          </cell>
        </row>
        <row r="181">
          <cell r="M181">
            <v>63</v>
          </cell>
          <cell r="N181">
            <v>513</v>
          </cell>
        </row>
        <row r="183">
          <cell r="M183">
            <v>1011</v>
          </cell>
          <cell r="N183">
            <v>1946</v>
          </cell>
        </row>
        <row r="185">
          <cell r="AC185">
            <v>0</v>
          </cell>
          <cell r="AD185">
            <v>0</v>
          </cell>
        </row>
        <row r="186">
          <cell r="AC186">
            <v>0</v>
          </cell>
          <cell r="AD186">
            <v>0</v>
          </cell>
        </row>
        <row r="187">
          <cell r="AC187">
            <v>0</v>
          </cell>
          <cell r="AD187">
            <v>0</v>
          </cell>
        </row>
        <row r="188">
          <cell r="AC188">
            <v>0</v>
          </cell>
          <cell r="AD188">
            <v>0</v>
          </cell>
        </row>
        <row r="189">
          <cell r="AC189">
            <v>0</v>
          </cell>
          <cell r="AD189">
            <v>0</v>
          </cell>
        </row>
        <row r="190">
          <cell r="M190">
            <v>78753</v>
          </cell>
          <cell r="N190">
            <v>67305</v>
          </cell>
          <cell r="AC190">
            <v>0</v>
          </cell>
          <cell r="AD190">
            <v>0</v>
          </cell>
        </row>
        <row r="191">
          <cell r="AC191">
            <v>0</v>
          </cell>
          <cell r="AD191">
            <v>0</v>
          </cell>
        </row>
        <row r="192">
          <cell r="AC192">
            <v>0</v>
          </cell>
          <cell r="AD192">
            <v>0</v>
          </cell>
        </row>
        <row r="193">
          <cell r="AC193">
            <v>0</v>
          </cell>
          <cell r="AD193">
            <v>0</v>
          </cell>
        </row>
        <row r="194">
          <cell r="M194">
            <v>1099</v>
          </cell>
          <cell r="N194">
            <v>1403</v>
          </cell>
          <cell r="AC194">
            <v>0</v>
          </cell>
          <cell r="AD194">
            <v>0</v>
          </cell>
        </row>
        <row r="195">
          <cell r="M195">
            <v>107</v>
          </cell>
          <cell r="N195">
            <v>79</v>
          </cell>
          <cell r="AC195">
            <v>0</v>
          </cell>
          <cell r="AD195">
            <v>0</v>
          </cell>
        </row>
        <row r="196">
          <cell r="AC196">
            <v>0</v>
          </cell>
          <cell r="AD19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2 - Gastos y costos 2008"/>
      <sheetName val="12 - Gastos y costos 2009"/>
      <sheetName val="12 - Gastos y costos 2010"/>
      <sheetName val="12 - Gastos y costos 2011"/>
      <sheetName val="12 - Gastos y costos 2012"/>
      <sheetName val="12 - Gastos y costos 2013"/>
    </sheetNames>
    <sheetDataSet>
      <sheetData sheetId="0"/>
      <sheetData sheetId="1"/>
      <sheetData sheetId="2"/>
      <sheetData sheetId="3"/>
      <sheetData sheetId="4"/>
      <sheetData sheetId="5">
        <row r="39">
          <cell r="S39">
            <v>872881936.46540892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workbookViewId="0">
      <selection activeCell="K9" sqref="K9:K13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83"/>
      <c r="M3" s="183"/>
      <c r="N3" s="183"/>
      <c r="O3" s="183"/>
      <c r="P3" s="183"/>
      <c r="Q3" s="183"/>
      <c r="R3" s="183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389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84" t="s">
        <v>383</v>
      </c>
      <c r="B7" s="186" t="s">
        <v>0</v>
      </c>
      <c r="C7" s="188" t="s">
        <v>383</v>
      </c>
      <c r="D7" s="12"/>
      <c r="E7" s="154"/>
      <c r="F7" s="154"/>
      <c r="G7" s="154"/>
      <c r="H7" s="154"/>
      <c r="I7" s="13"/>
      <c r="J7" s="14"/>
      <c r="K7" s="190" t="s">
        <v>384</v>
      </c>
      <c r="L7" s="191"/>
      <c r="M7" s="191"/>
      <c r="N7" s="192"/>
    </row>
    <row r="8" spans="1:18" s="18" customFormat="1" ht="43.8" thickBot="1">
      <c r="A8" s="185"/>
      <c r="B8" s="187"/>
      <c r="C8" s="189"/>
      <c r="D8" s="161" t="s">
        <v>1</v>
      </c>
      <c r="E8" s="140" t="s">
        <v>425</v>
      </c>
      <c r="F8" s="140" t="s">
        <v>426</v>
      </c>
      <c r="G8" s="140" t="s">
        <v>427</v>
      </c>
      <c r="H8" s="140" t="s">
        <v>428</v>
      </c>
      <c r="I8" s="162" t="s">
        <v>383</v>
      </c>
      <c r="J8" s="155" t="s">
        <v>2</v>
      </c>
      <c r="K8" s="163" t="s">
        <v>3</v>
      </c>
      <c r="L8" s="164" t="s">
        <v>4</v>
      </c>
      <c r="M8" s="165" t="s">
        <v>5</v>
      </c>
      <c r="N8" s="164" t="s">
        <v>6</v>
      </c>
    </row>
    <row r="9" spans="1:18" ht="15" thickBot="1">
      <c r="A9" s="193">
        <v>2</v>
      </c>
      <c r="B9" s="195" t="s">
        <v>7</v>
      </c>
      <c r="C9" s="197" t="s">
        <v>394</v>
      </c>
      <c r="D9" s="199" t="s">
        <v>8</v>
      </c>
      <c r="E9" s="158">
        <v>2</v>
      </c>
      <c r="F9" s="158" t="s">
        <v>7</v>
      </c>
      <c r="G9" s="159" t="s">
        <v>394</v>
      </c>
      <c r="H9" s="158" t="s">
        <v>8</v>
      </c>
      <c r="I9" s="157" t="s">
        <v>9</v>
      </c>
      <c r="J9" s="160" t="s">
        <v>10</v>
      </c>
      <c r="K9" s="201"/>
      <c r="L9" s="132"/>
      <c r="M9" s="133" t="e">
        <f>+L9/(+$L$13+$L$12+$L$11+$L$10+$L$9)</f>
        <v>#DIV/0!</v>
      </c>
      <c r="N9" s="134"/>
    </row>
    <row r="10" spans="1:18" ht="15" thickBot="1">
      <c r="A10" s="194"/>
      <c r="B10" s="195"/>
      <c r="C10" s="198"/>
      <c r="D10" s="200"/>
      <c r="E10" s="141">
        <v>2</v>
      </c>
      <c r="F10" s="141" t="s">
        <v>7</v>
      </c>
      <c r="G10" s="151" t="s">
        <v>394</v>
      </c>
      <c r="H10" s="141" t="s">
        <v>8</v>
      </c>
      <c r="I10" s="23" t="s">
        <v>11</v>
      </c>
      <c r="J10" s="24" t="s">
        <v>12</v>
      </c>
      <c r="K10" s="201"/>
      <c r="L10" s="26"/>
      <c r="M10" s="27" t="e">
        <f t="shared" ref="M10:M13" si="0">+L10/(+$L$13+$L$12+$L$11+$L$10+$L$9)</f>
        <v>#DIV/0!</v>
      </c>
      <c r="N10" s="28"/>
    </row>
    <row r="11" spans="1:18" ht="15" thickBot="1">
      <c r="A11" s="194"/>
      <c r="B11" s="195"/>
      <c r="C11" s="198"/>
      <c r="D11" s="200"/>
      <c r="E11" s="141">
        <v>2</v>
      </c>
      <c r="F11" s="141" t="s">
        <v>7</v>
      </c>
      <c r="G11" s="151" t="s">
        <v>394</v>
      </c>
      <c r="H11" s="141" t="s">
        <v>8</v>
      </c>
      <c r="I11" s="23" t="s">
        <v>13</v>
      </c>
      <c r="J11" s="24" t="s">
        <v>14</v>
      </c>
      <c r="K11" s="201"/>
      <c r="L11" s="26"/>
      <c r="M11" s="27" t="e">
        <f t="shared" si="0"/>
        <v>#DIV/0!</v>
      </c>
      <c r="N11" s="28"/>
    </row>
    <row r="12" spans="1:18" ht="15" thickBot="1">
      <c r="A12" s="194"/>
      <c r="B12" s="195"/>
      <c r="C12" s="198"/>
      <c r="D12" s="200"/>
      <c r="E12" s="141">
        <v>2</v>
      </c>
      <c r="F12" s="141" t="s">
        <v>7</v>
      </c>
      <c r="G12" s="151" t="s">
        <v>394</v>
      </c>
      <c r="H12" s="141" t="s">
        <v>8</v>
      </c>
      <c r="I12" s="23" t="s">
        <v>15</v>
      </c>
      <c r="J12" s="24" t="s">
        <v>16</v>
      </c>
      <c r="K12" s="201"/>
      <c r="L12" s="26"/>
      <c r="M12" s="27" t="e">
        <f t="shared" si="0"/>
        <v>#DIV/0!</v>
      </c>
      <c r="N12" s="28"/>
    </row>
    <row r="13" spans="1:18" ht="15" thickBot="1">
      <c r="A13" s="194"/>
      <c r="B13" s="195"/>
      <c r="C13" s="198"/>
      <c r="D13" s="200"/>
      <c r="E13" s="141">
        <v>2</v>
      </c>
      <c r="F13" s="141" t="s">
        <v>7</v>
      </c>
      <c r="G13" s="151" t="s">
        <v>394</v>
      </c>
      <c r="H13" s="141" t="s">
        <v>8</v>
      </c>
      <c r="I13" s="23" t="s">
        <v>17</v>
      </c>
      <c r="J13" s="24" t="s">
        <v>18</v>
      </c>
      <c r="K13" s="202"/>
      <c r="L13" s="29"/>
      <c r="M13" s="30" t="e">
        <f t="shared" si="0"/>
        <v>#DIV/0!</v>
      </c>
      <c r="N13" s="31"/>
    </row>
    <row r="14" spans="1:18" ht="15" thickBot="1">
      <c r="A14" s="194"/>
      <c r="B14" s="195"/>
      <c r="C14" s="198" t="s">
        <v>395</v>
      </c>
      <c r="D14" s="200" t="s">
        <v>19</v>
      </c>
      <c r="E14" s="141">
        <v>2</v>
      </c>
      <c r="F14" s="141" t="s">
        <v>7</v>
      </c>
      <c r="G14" s="151" t="s">
        <v>395</v>
      </c>
      <c r="H14" s="141" t="s">
        <v>19</v>
      </c>
      <c r="I14" s="23">
        <v>814</v>
      </c>
      <c r="J14" s="24" t="s">
        <v>20</v>
      </c>
      <c r="K14" s="203"/>
      <c r="L14" s="25"/>
      <c r="M14" s="32" t="e">
        <f>+L14/(+$L$14+$L$15+$L$16)</f>
        <v>#DIV/0!</v>
      </c>
      <c r="N14" s="33"/>
    </row>
    <row r="15" spans="1:18" ht="15" thickBot="1">
      <c r="A15" s="194"/>
      <c r="B15" s="195"/>
      <c r="C15" s="198"/>
      <c r="D15" s="200"/>
      <c r="E15" s="141">
        <v>2</v>
      </c>
      <c r="F15" s="141" t="s">
        <v>7</v>
      </c>
      <c r="G15" s="151" t="s">
        <v>395</v>
      </c>
      <c r="H15" s="141" t="s">
        <v>19</v>
      </c>
      <c r="I15" s="23" t="s">
        <v>21</v>
      </c>
      <c r="J15" s="24" t="s">
        <v>22</v>
      </c>
      <c r="K15" s="204"/>
      <c r="L15" s="26"/>
      <c r="M15" s="34" t="e">
        <f t="shared" ref="M15:M16" si="1">+L15/(+$L$14+$L$15+$L$16)</f>
        <v>#DIV/0!</v>
      </c>
      <c r="N15" s="35"/>
    </row>
    <row r="16" spans="1:18" ht="15.75" customHeight="1" thickBot="1">
      <c r="A16" s="194"/>
      <c r="B16" s="196"/>
      <c r="C16" s="198"/>
      <c r="D16" s="200"/>
      <c r="E16" s="141">
        <v>2</v>
      </c>
      <c r="F16" s="141" t="s">
        <v>7</v>
      </c>
      <c r="G16" s="151" t="s">
        <v>395</v>
      </c>
      <c r="H16" s="141" t="s">
        <v>19</v>
      </c>
      <c r="I16" s="23" t="s">
        <v>23</v>
      </c>
      <c r="J16" s="24" t="s">
        <v>24</v>
      </c>
      <c r="K16" s="205"/>
      <c r="L16" s="29"/>
      <c r="M16" s="36" t="e">
        <f t="shared" si="1"/>
        <v>#DIV/0!</v>
      </c>
      <c r="N16" s="37"/>
    </row>
    <row r="17" spans="1:14" ht="15.75" customHeight="1" thickBot="1">
      <c r="A17" s="211">
        <v>1</v>
      </c>
      <c r="B17" s="212" t="s">
        <v>25</v>
      </c>
      <c r="C17" s="213" t="s">
        <v>396</v>
      </c>
      <c r="D17" s="214" t="s">
        <v>26</v>
      </c>
      <c r="E17" s="141">
        <v>1</v>
      </c>
      <c r="F17" s="141" t="s">
        <v>25</v>
      </c>
      <c r="G17" s="151" t="s">
        <v>396</v>
      </c>
      <c r="H17" s="141" t="s">
        <v>26</v>
      </c>
      <c r="I17" s="38" t="s">
        <v>27</v>
      </c>
      <c r="J17" s="39" t="s">
        <v>28</v>
      </c>
      <c r="K17" s="215"/>
      <c r="L17" s="40"/>
      <c r="M17" s="41" t="e">
        <f>+L17/($L$17+$L$18+$L$19+$L$20)</f>
        <v>#DIV/0!</v>
      </c>
      <c r="N17" s="42"/>
    </row>
    <row r="18" spans="1:14" ht="27" thickBot="1">
      <c r="A18" s="211"/>
      <c r="B18" s="212"/>
      <c r="C18" s="213"/>
      <c r="D18" s="214"/>
      <c r="E18" s="141">
        <v>1</v>
      </c>
      <c r="F18" s="141" t="s">
        <v>25</v>
      </c>
      <c r="G18" s="151" t="s">
        <v>396</v>
      </c>
      <c r="H18" s="141" t="s">
        <v>26</v>
      </c>
      <c r="I18" s="38" t="s">
        <v>29</v>
      </c>
      <c r="J18" s="39" t="s">
        <v>30</v>
      </c>
      <c r="K18" s="216"/>
      <c r="L18" s="43"/>
      <c r="M18" s="44" t="e">
        <f t="shared" ref="M18:M20" si="2">+L18/($L$17+$L$18+$L$19+$L$20)</f>
        <v>#DIV/0!</v>
      </c>
      <c r="N18" s="45"/>
    </row>
    <row r="19" spans="1:14" ht="27" thickBot="1">
      <c r="A19" s="211"/>
      <c r="B19" s="212"/>
      <c r="C19" s="213"/>
      <c r="D19" s="214"/>
      <c r="E19" s="141">
        <v>1</v>
      </c>
      <c r="F19" s="141" t="s">
        <v>25</v>
      </c>
      <c r="G19" s="151" t="s">
        <v>396</v>
      </c>
      <c r="H19" s="141" t="s">
        <v>26</v>
      </c>
      <c r="I19" s="38" t="s">
        <v>31</v>
      </c>
      <c r="J19" s="39" t="s">
        <v>32</v>
      </c>
      <c r="K19" s="216"/>
      <c r="L19" s="43"/>
      <c r="M19" s="44" t="e">
        <f t="shared" si="2"/>
        <v>#DIV/0!</v>
      </c>
      <c r="N19" s="45"/>
    </row>
    <row r="20" spans="1:14" ht="27" thickBot="1">
      <c r="A20" s="211"/>
      <c r="B20" s="212"/>
      <c r="C20" s="213"/>
      <c r="D20" s="214"/>
      <c r="E20" s="141">
        <v>1</v>
      </c>
      <c r="F20" s="141" t="s">
        <v>25</v>
      </c>
      <c r="G20" s="151" t="s">
        <v>396</v>
      </c>
      <c r="H20" s="141" t="s">
        <v>26</v>
      </c>
      <c r="I20" s="38" t="s">
        <v>33</v>
      </c>
      <c r="J20" s="39" t="s">
        <v>34</v>
      </c>
      <c r="K20" s="217"/>
      <c r="L20" s="46"/>
      <c r="M20" s="47" t="e">
        <f t="shared" si="2"/>
        <v>#DIV/0!</v>
      </c>
      <c r="N20" s="48"/>
    </row>
    <row r="21" spans="1:14" ht="15" thickBot="1">
      <c r="A21" s="211"/>
      <c r="B21" s="212"/>
      <c r="C21" s="49" t="s">
        <v>397</v>
      </c>
      <c r="D21" s="139" t="s">
        <v>35</v>
      </c>
      <c r="E21" s="141">
        <v>1</v>
      </c>
      <c r="F21" s="141" t="s">
        <v>25</v>
      </c>
      <c r="G21" s="151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52" t="s">
        <v>35</v>
      </c>
      <c r="K21" s="52"/>
      <c r="L21" s="53"/>
      <c r="M21" s="135" t="e">
        <f>+L21/L21</f>
        <v>#DIV/0!</v>
      </c>
      <c r="N21" s="54"/>
    </row>
    <row r="22" spans="1:14" ht="15" thickBot="1">
      <c r="A22" s="211"/>
      <c r="B22" s="212"/>
      <c r="C22" s="213" t="s">
        <v>398</v>
      </c>
      <c r="D22" s="214" t="s">
        <v>36</v>
      </c>
      <c r="E22" s="141">
        <v>1</v>
      </c>
      <c r="F22" s="141" t="s">
        <v>25</v>
      </c>
      <c r="G22" s="151" t="s">
        <v>398</v>
      </c>
      <c r="H22" s="141" t="s">
        <v>36</v>
      </c>
      <c r="I22" s="38">
        <v>334</v>
      </c>
      <c r="J22" s="51" t="s">
        <v>37</v>
      </c>
      <c r="K22" s="215"/>
      <c r="L22" s="40"/>
      <c r="M22" s="41" t="e">
        <f>+L22/(+$L$22+$L$23+$L$24+$L$25)</f>
        <v>#DIV/0!</v>
      </c>
      <c r="N22" s="55"/>
    </row>
    <row r="23" spans="1:14" ht="15" thickBot="1">
      <c r="A23" s="211"/>
      <c r="B23" s="212"/>
      <c r="C23" s="213"/>
      <c r="D23" s="214"/>
      <c r="E23" s="141">
        <v>1</v>
      </c>
      <c r="F23" s="141" t="s">
        <v>25</v>
      </c>
      <c r="G23" s="151" t="s">
        <v>398</v>
      </c>
      <c r="H23" s="141" t="s">
        <v>36</v>
      </c>
      <c r="I23" s="38">
        <v>909</v>
      </c>
      <c r="J23" s="51" t="s">
        <v>38</v>
      </c>
      <c r="K23" s="216"/>
      <c r="L23" s="43"/>
      <c r="M23" s="41" t="e">
        <f t="shared" ref="M23:M25" si="4">+L23/(+$L$22+$L$23+$L$24+$L$25)</f>
        <v>#DIV/0!</v>
      </c>
      <c r="N23" s="56"/>
    </row>
    <row r="24" spans="1:14" ht="15" thickBot="1">
      <c r="A24" s="211"/>
      <c r="B24" s="212"/>
      <c r="C24" s="213"/>
      <c r="D24" s="214"/>
      <c r="E24" s="141">
        <v>1</v>
      </c>
      <c r="F24" s="141" t="s">
        <v>25</v>
      </c>
      <c r="G24" s="151" t="s">
        <v>398</v>
      </c>
      <c r="H24" s="141" t="s">
        <v>36</v>
      </c>
      <c r="I24" s="38">
        <v>910</v>
      </c>
      <c r="J24" s="51" t="s">
        <v>39</v>
      </c>
      <c r="K24" s="216"/>
      <c r="L24" s="43"/>
      <c r="M24" s="41" t="e">
        <f t="shared" si="4"/>
        <v>#DIV/0!</v>
      </c>
      <c r="N24" s="56"/>
    </row>
    <row r="25" spans="1:14" ht="15" thickBot="1">
      <c r="A25" s="211"/>
      <c r="B25" s="212"/>
      <c r="C25" s="213"/>
      <c r="D25" s="214"/>
      <c r="E25" s="141">
        <v>1</v>
      </c>
      <c r="F25" s="141" t="s">
        <v>25</v>
      </c>
      <c r="G25" s="151" t="s">
        <v>398</v>
      </c>
      <c r="H25" s="141" t="s">
        <v>36</v>
      </c>
      <c r="I25" s="38">
        <v>911</v>
      </c>
      <c r="J25" s="51" t="s">
        <v>40</v>
      </c>
      <c r="K25" s="217"/>
      <c r="L25" s="46"/>
      <c r="M25" s="41" t="e">
        <f t="shared" si="4"/>
        <v>#DIV/0!</v>
      </c>
      <c r="N25" s="57"/>
    </row>
    <row r="26" spans="1:14" ht="27" thickBot="1">
      <c r="A26" s="211"/>
      <c r="B26" s="212"/>
      <c r="C26" s="49" t="s">
        <v>399</v>
      </c>
      <c r="D26" s="139" t="s">
        <v>41</v>
      </c>
      <c r="E26" s="141">
        <v>1</v>
      </c>
      <c r="F26" s="141" t="s">
        <v>25</v>
      </c>
      <c r="G26" s="151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42</v>
      </c>
      <c r="K26" s="52"/>
      <c r="L26" s="53"/>
      <c r="M26" s="135" t="e">
        <f>+L26/L26</f>
        <v>#DIV/0!</v>
      </c>
      <c r="N26" s="54"/>
    </row>
    <row r="27" spans="1:14" ht="15" thickBot="1">
      <c r="A27" s="211"/>
      <c r="B27" s="212"/>
      <c r="C27" s="213" t="s">
        <v>400</v>
      </c>
      <c r="D27" s="214" t="s">
        <v>43</v>
      </c>
      <c r="E27" s="141">
        <v>1</v>
      </c>
      <c r="F27" s="141" t="s">
        <v>25</v>
      </c>
      <c r="G27" s="151" t="s">
        <v>400</v>
      </c>
      <c r="H27" s="141" t="s">
        <v>43</v>
      </c>
      <c r="I27" s="38" t="s">
        <v>44</v>
      </c>
      <c r="J27" s="39" t="s">
        <v>45</v>
      </c>
      <c r="K27" s="215"/>
      <c r="L27" s="40"/>
      <c r="M27" s="41" t="e">
        <f>+L27/SUM($L$27:$L$105)</f>
        <v>#DIV/0!</v>
      </c>
      <c r="N27" s="55"/>
    </row>
    <row r="28" spans="1:14" ht="15" thickBot="1">
      <c r="A28" s="211"/>
      <c r="B28" s="212"/>
      <c r="C28" s="213"/>
      <c r="D28" s="214"/>
      <c r="E28" s="141">
        <v>1</v>
      </c>
      <c r="F28" s="141" t="s">
        <v>25</v>
      </c>
      <c r="G28" s="151" t="s">
        <v>400</v>
      </c>
      <c r="H28" s="141" t="s">
        <v>43</v>
      </c>
      <c r="I28" s="38" t="s">
        <v>46</v>
      </c>
      <c r="J28" s="39" t="s">
        <v>47</v>
      </c>
      <c r="K28" s="216"/>
      <c r="L28" s="43"/>
      <c r="M28" s="44" t="e">
        <f t="shared" ref="M28:M91" si="5">+L28/SUM($L$27:$L$105)</f>
        <v>#DIV/0!</v>
      </c>
      <c r="N28" s="56"/>
    </row>
    <row r="29" spans="1:14" ht="15" thickBot="1">
      <c r="A29" s="211"/>
      <c r="B29" s="212"/>
      <c r="C29" s="213"/>
      <c r="D29" s="214"/>
      <c r="E29" s="141">
        <v>1</v>
      </c>
      <c r="F29" s="141" t="s">
        <v>25</v>
      </c>
      <c r="G29" s="151" t="s">
        <v>400</v>
      </c>
      <c r="H29" s="141" t="s">
        <v>43</v>
      </c>
      <c r="I29" s="38" t="s">
        <v>48</v>
      </c>
      <c r="J29" s="39" t="s">
        <v>49</v>
      </c>
      <c r="K29" s="216"/>
      <c r="L29" s="43"/>
      <c r="M29" s="44" t="e">
        <f t="shared" si="5"/>
        <v>#DIV/0!</v>
      </c>
      <c r="N29" s="56"/>
    </row>
    <row r="30" spans="1:14" ht="15" thickBot="1">
      <c r="A30" s="211"/>
      <c r="B30" s="212"/>
      <c r="C30" s="213"/>
      <c r="D30" s="214"/>
      <c r="E30" s="141">
        <v>1</v>
      </c>
      <c r="F30" s="141" t="s">
        <v>25</v>
      </c>
      <c r="G30" s="151" t="s">
        <v>400</v>
      </c>
      <c r="H30" s="141" t="s">
        <v>43</v>
      </c>
      <c r="I30" s="38" t="s">
        <v>50</v>
      </c>
      <c r="J30" s="39" t="s">
        <v>51</v>
      </c>
      <c r="K30" s="216"/>
      <c r="L30" s="43"/>
      <c r="M30" s="44" t="e">
        <f t="shared" si="5"/>
        <v>#DIV/0!</v>
      </c>
      <c r="N30" s="56"/>
    </row>
    <row r="31" spans="1:14" ht="15" thickBot="1">
      <c r="A31" s="211"/>
      <c r="B31" s="212"/>
      <c r="C31" s="213"/>
      <c r="D31" s="214"/>
      <c r="E31" s="141">
        <v>1</v>
      </c>
      <c r="F31" s="141" t="s">
        <v>25</v>
      </c>
      <c r="G31" s="151" t="s">
        <v>400</v>
      </c>
      <c r="H31" s="141" t="s">
        <v>43</v>
      </c>
      <c r="I31" s="38" t="s">
        <v>52</v>
      </c>
      <c r="J31" s="39" t="s">
        <v>53</v>
      </c>
      <c r="K31" s="216"/>
      <c r="L31" s="43"/>
      <c r="M31" s="44" t="e">
        <f t="shared" si="5"/>
        <v>#DIV/0!</v>
      </c>
      <c r="N31" s="56"/>
    </row>
    <row r="32" spans="1:14" ht="15" thickBot="1">
      <c r="A32" s="211"/>
      <c r="B32" s="212"/>
      <c r="C32" s="213"/>
      <c r="D32" s="214"/>
      <c r="E32" s="141">
        <v>1</v>
      </c>
      <c r="F32" s="141" t="s">
        <v>25</v>
      </c>
      <c r="G32" s="151" t="s">
        <v>400</v>
      </c>
      <c r="H32" s="141" t="s">
        <v>43</v>
      </c>
      <c r="I32" s="38" t="s">
        <v>54</v>
      </c>
      <c r="J32" s="39" t="s">
        <v>55</v>
      </c>
      <c r="K32" s="216"/>
      <c r="L32" s="43"/>
      <c r="M32" s="44" t="e">
        <f t="shared" si="5"/>
        <v>#DIV/0!</v>
      </c>
      <c r="N32" s="56"/>
    </row>
    <row r="33" spans="1:14" ht="15" thickBot="1">
      <c r="A33" s="211"/>
      <c r="B33" s="212"/>
      <c r="C33" s="213"/>
      <c r="D33" s="214"/>
      <c r="E33" s="141">
        <v>1</v>
      </c>
      <c r="F33" s="141" t="s">
        <v>25</v>
      </c>
      <c r="G33" s="151" t="s">
        <v>400</v>
      </c>
      <c r="H33" s="141" t="s">
        <v>43</v>
      </c>
      <c r="I33" s="38" t="s">
        <v>56</v>
      </c>
      <c r="J33" s="39" t="s">
        <v>57</v>
      </c>
      <c r="K33" s="216"/>
      <c r="L33" s="43"/>
      <c r="M33" s="44" t="e">
        <f t="shared" si="5"/>
        <v>#DIV/0!</v>
      </c>
      <c r="N33" s="56"/>
    </row>
    <row r="34" spans="1:14" ht="15" thickBot="1">
      <c r="A34" s="211"/>
      <c r="B34" s="212"/>
      <c r="C34" s="213"/>
      <c r="D34" s="214"/>
      <c r="E34" s="141">
        <v>1</v>
      </c>
      <c r="F34" s="141" t="s">
        <v>25</v>
      </c>
      <c r="G34" s="151" t="s">
        <v>400</v>
      </c>
      <c r="H34" s="141" t="s">
        <v>43</v>
      </c>
      <c r="I34" s="38" t="s">
        <v>58</v>
      </c>
      <c r="J34" s="39" t="s">
        <v>59</v>
      </c>
      <c r="K34" s="216"/>
      <c r="L34" s="43"/>
      <c r="M34" s="44" t="e">
        <f t="shared" si="5"/>
        <v>#DIV/0!</v>
      </c>
      <c r="N34" s="56"/>
    </row>
    <row r="35" spans="1:14" ht="15" thickBot="1">
      <c r="A35" s="211"/>
      <c r="B35" s="212"/>
      <c r="C35" s="213"/>
      <c r="D35" s="214"/>
      <c r="E35" s="141">
        <v>1</v>
      </c>
      <c r="F35" s="141" t="s">
        <v>25</v>
      </c>
      <c r="G35" s="151" t="s">
        <v>400</v>
      </c>
      <c r="H35" s="141" t="s">
        <v>43</v>
      </c>
      <c r="I35" s="38" t="s">
        <v>60</v>
      </c>
      <c r="J35" s="39" t="s">
        <v>61</v>
      </c>
      <c r="K35" s="216"/>
      <c r="L35" s="43"/>
      <c r="M35" s="44" t="e">
        <f t="shared" si="5"/>
        <v>#DIV/0!</v>
      </c>
      <c r="N35" s="56"/>
    </row>
    <row r="36" spans="1:14" ht="15" thickBot="1">
      <c r="A36" s="211"/>
      <c r="B36" s="212"/>
      <c r="C36" s="213"/>
      <c r="D36" s="214"/>
      <c r="E36" s="141">
        <v>1</v>
      </c>
      <c r="F36" s="141" t="s">
        <v>25</v>
      </c>
      <c r="G36" s="151" t="s">
        <v>400</v>
      </c>
      <c r="H36" s="141" t="s">
        <v>43</v>
      </c>
      <c r="I36" s="38" t="s">
        <v>62</v>
      </c>
      <c r="J36" s="39" t="s">
        <v>63</v>
      </c>
      <c r="K36" s="216"/>
      <c r="L36" s="43"/>
      <c r="M36" s="44" t="e">
        <f t="shared" si="5"/>
        <v>#DIV/0!</v>
      </c>
      <c r="N36" s="56"/>
    </row>
    <row r="37" spans="1:14" ht="15" thickBot="1">
      <c r="A37" s="211"/>
      <c r="B37" s="212"/>
      <c r="C37" s="213"/>
      <c r="D37" s="214"/>
      <c r="E37" s="141">
        <v>1</v>
      </c>
      <c r="F37" s="141" t="s">
        <v>25</v>
      </c>
      <c r="G37" s="151" t="s">
        <v>400</v>
      </c>
      <c r="H37" s="141" t="s">
        <v>43</v>
      </c>
      <c r="I37" s="38" t="s">
        <v>64</v>
      </c>
      <c r="J37" s="39" t="s">
        <v>65</v>
      </c>
      <c r="K37" s="216"/>
      <c r="L37" s="43"/>
      <c r="M37" s="44" t="e">
        <f t="shared" si="5"/>
        <v>#DIV/0!</v>
      </c>
      <c r="N37" s="56"/>
    </row>
    <row r="38" spans="1:14" ht="15" thickBot="1">
      <c r="A38" s="211"/>
      <c r="B38" s="212"/>
      <c r="C38" s="213"/>
      <c r="D38" s="214"/>
      <c r="E38" s="141">
        <v>1</v>
      </c>
      <c r="F38" s="141" t="s">
        <v>25</v>
      </c>
      <c r="G38" s="151" t="s">
        <v>400</v>
      </c>
      <c r="H38" s="141" t="s">
        <v>43</v>
      </c>
      <c r="I38" s="38" t="s">
        <v>66</v>
      </c>
      <c r="J38" s="39" t="s">
        <v>67</v>
      </c>
      <c r="K38" s="216"/>
      <c r="L38" s="43"/>
      <c r="M38" s="44" t="e">
        <f t="shared" si="5"/>
        <v>#DIV/0!</v>
      </c>
      <c r="N38" s="56"/>
    </row>
    <row r="39" spans="1:14" ht="15" thickBot="1">
      <c r="A39" s="211"/>
      <c r="B39" s="212"/>
      <c r="C39" s="213"/>
      <c r="D39" s="214"/>
      <c r="E39" s="141">
        <v>1</v>
      </c>
      <c r="F39" s="141" t="s">
        <v>25</v>
      </c>
      <c r="G39" s="151" t="s">
        <v>400</v>
      </c>
      <c r="H39" s="141" t="s">
        <v>43</v>
      </c>
      <c r="I39" s="38" t="s">
        <v>68</v>
      </c>
      <c r="J39" s="39" t="s">
        <v>69</v>
      </c>
      <c r="K39" s="216"/>
      <c r="L39" s="43"/>
      <c r="M39" s="44" t="e">
        <f t="shared" si="5"/>
        <v>#DIV/0!</v>
      </c>
      <c r="N39" s="56"/>
    </row>
    <row r="40" spans="1:14" ht="15" thickBot="1">
      <c r="A40" s="211"/>
      <c r="B40" s="212"/>
      <c r="C40" s="213"/>
      <c r="D40" s="214"/>
      <c r="E40" s="141">
        <v>1</v>
      </c>
      <c r="F40" s="141" t="s">
        <v>25</v>
      </c>
      <c r="G40" s="151" t="s">
        <v>400</v>
      </c>
      <c r="H40" s="141" t="s">
        <v>43</v>
      </c>
      <c r="I40" s="38" t="s">
        <v>70</v>
      </c>
      <c r="J40" s="39" t="s">
        <v>71</v>
      </c>
      <c r="K40" s="216"/>
      <c r="L40" s="43"/>
      <c r="M40" s="44" t="e">
        <f t="shared" si="5"/>
        <v>#DIV/0!</v>
      </c>
      <c r="N40" s="56"/>
    </row>
    <row r="41" spans="1:14" ht="15" thickBot="1">
      <c r="A41" s="211"/>
      <c r="B41" s="212"/>
      <c r="C41" s="213"/>
      <c r="D41" s="214"/>
      <c r="E41" s="141">
        <v>1</v>
      </c>
      <c r="F41" s="141" t="s">
        <v>25</v>
      </c>
      <c r="G41" s="151" t="s">
        <v>400</v>
      </c>
      <c r="H41" s="141" t="s">
        <v>43</v>
      </c>
      <c r="I41" s="38" t="s">
        <v>72</v>
      </c>
      <c r="J41" s="39" t="s">
        <v>73</v>
      </c>
      <c r="K41" s="216"/>
      <c r="L41" s="43"/>
      <c r="M41" s="44" t="e">
        <f t="shared" si="5"/>
        <v>#DIV/0!</v>
      </c>
      <c r="N41" s="56"/>
    </row>
    <row r="42" spans="1:14" ht="15" thickBot="1">
      <c r="A42" s="211"/>
      <c r="B42" s="212"/>
      <c r="C42" s="213"/>
      <c r="D42" s="214"/>
      <c r="E42" s="141">
        <v>1</v>
      </c>
      <c r="F42" s="141" t="s">
        <v>25</v>
      </c>
      <c r="G42" s="151" t="s">
        <v>400</v>
      </c>
      <c r="H42" s="141" t="s">
        <v>43</v>
      </c>
      <c r="I42" s="38" t="s">
        <v>74</v>
      </c>
      <c r="J42" s="39" t="s">
        <v>75</v>
      </c>
      <c r="K42" s="216"/>
      <c r="L42" s="43"/>
      <c r="M42" s="44" t="e">
        <f t="shared" si="5"/>
        <v>#DIV/0!</v>
      </c>
      <c r="N42" s="56"/>
    </row>
    <row r="43" spans="1:14" ht="15" thickBot="1">
      <c r="A43" s="211"/>
      <c r="B43" s="212"/>
      <c r="C43" s="213"/>
      <c r="D43" s="214"/>
      <c r="E43" s="141">
        <v>1</v>
      </c>
      <c r="F43" s="141" t="s">
        <v>25</v>
      </c>
      <c r="G43" s="151" t="s">
        <v>400</v>
      </c>
      <c r="H43" s="141" t="s">
        <v>43</v>
      </c>
      <c r="I43" s="38" t="s">
        <v>76</v>
      </c>
      <c r="J43" s="39" t="s">
        <v>77</v>
      </c>
      <c r="K43" s="216"/>
      <c r="L43" s="43"/>
      <c r="M43" s="44" t="e">
        <f t="shared" si="5"/>
        <v>#DIV/0!</v>
      </c>
      <c r="N43" s="56"/>
    </row>
    <row r="44" spans="1:14" ht="15" thickBot="1">
      <c r="A44" s="211"/>
      <c r="B44" s="212"/>
      <c r="C44" s="213"/>
      <c r="D44" s="214"/>
      <c r="E44" s="141">
        <v>1</v>
      </c>
      <c r="F44" s="141" t="s">
        <v>25</v>
      </c>
      <c r="G44" s="151" t="s">
        <v>400</v>
      </c>
      <c r="H44" s="141" t="s">
        <v>43</v>
      </c>
      <c r="I44" s="38" t="s">
        <v>78</v>
      </c>
      <c r="J44" s="39" t="s">
        <v>79</v>
      </c>
      <c r="K44" s="216"/>
      <c r="L44" s="43"/>
      <c r="M44" s="44" t="e">
        <f t="shared" si="5"/>
        <v>#DIV/0!</v>
      </c>
      <c r="N44" s="56"/>
    </row>
    <row r="45" spans="1:14" ht="15" thickBot="1">
      <c r="A45" s="211"/>
      <c r="B45" s="212"/>
      <c r="C45" s="213"/>
      <c r="D45" s="214"/>
      <c r="E45" s="141">
        <v>1</v>
      </c>
      <c r="F45" s="141" t="s">
        <v>25</v>
      </c>
      <c r="G45" s="151" t="s">
        <v>400</v>
      </c>
      <c r="H45" s="141" t="s">
        <v>43</v>
      </c>
      <c r="I45" s="38" t="s">
        <v>80</v>
      </c>
      <c r="J45" s="39" t="s">
        <v>81</v>
      </c>
      <c r="K45" s="216"/>
      <c r="L45" s="43"/>
      <c r="M45" s="44" t="e">
        <f t="shared" si="5"/>
        <v>#DIV/0!</v>
      </c>
      <c r="N45" s="56"/>
    </row>
    <row r="46" spans="1:14" ht="15" thickBot="1">
      <c r="A46" s="211"/>
      <c r="B46" s="212"/>
      <c r="C46" s="213"/>
      <c r="D46" s="214"/>
      <c r="E46" s="141">
        <v>1</v>
      </c>
      <c r="F46" s="141" t="s">
        <v>25</v>
      </c>
      <c r="G46" s="151" t="s">
        <v>400</v>
      </c>
      <c r="H46" s="141" t="s">
        <v>43</v>
      </c>
      <c r="I46" s="38" t="s">
        <v>82</v>
      </c>
      <c r="J46" s="39" t="s">
        <v>83</v>
      </c>
      <c r="K46" s="216"/>
      <c r="L46" s="43"/>
      <c r="M46" s="44" t="e">
        <f t="shared" si="5"/>
        <v>#DIV/0!</v>
      </c>
      <c r="N46" s="56"/>
    </row>
    <row r="47" spans="1:14" ht="15" thickBot="1">
      <c r="A47" s="211"/>
      <c r="B47" s="212"/>
      <c r="C47" s="213"/>
      <c r="D47" s="214"/>
      <c r="E47" s="141">
        <v>1</v>
      </c>
      <c r="F47" s="141" t="s">
        <v>25</v>
      </c>
      <c r="G47" s="151" t="s">
        <v>400</v>
      </c>
      <c r="H47" s="141" t="s">
        <v>43</v>
      </c>
      <c r="I47" s="38" t="s">
        <v>84</v>
      </c>
      <c r="J47" s="39" t="s">
        <v>85</v>
      </c>
      <c r="K47" s="216"/>
      <c r="L47" s="43"/>
      <c r="M47" s="44" t="e">
        <f t="shared" si="5"/>
        <v>#DIV/0!</v>
      </c>
      <c r="N47" s="56"/>
    </row>
    <row r="48" spans="1:14" ht="15" thickBot="1">
      <c r="A48" s="211"/>
      <c r="B48" s="212"/>
      <c r="C48" s="213"/>
      <c r="D48" s="214"/>
      <c r="E48" s="141">
        <v>1</v>
      </c>
      <c r="F48" s="141" t="s">
        <v>25</v>
      </c>
      <c r="G48" s="151" t="s">
        <v>400</v>
      </c>
      <c r="H48" s="141" t="s">
        <v>43</v>
      </c>
      <c r="I48" s="38" t="s">
        <v>86</v>
      </c>
      <c r="J48" s="39" t="s">
        <v>87</v>
      </c>
      <c r="K48" s="216"/>
      <c r="L48" s="43"/>
      <c r="M48" s="44" t="e">
        <f t="shared" si="5"/>
        <v>#DIV/0!</v>
      </c>
      <c r="N48" s="56"/>
    </row>
    <row r="49" spans="1:14" ht="15" thickBot="1">
      <c r="A49" s="211"/>
      <c r="B49" s="212"/>
      <c r="C49" s="213"/>
      <c r="D49" s="214"/>
      <c r="E49" s="141">
        <v>1</v>
      </c>
      <c r="F49" s="141" t="s">
        <v>25</v>
      </c>
      <c r="G49" s="151" t="s">
        <v>400</v>
      </c>
      <c r="H49" s="141" t="s">
        <v>43</v>
      </c>
      <c r="I49" s="38" t="s">
        <v>88</v>
      </c>
      <c r="J49" s="39" t="s">
        <v>89</v>
      </c>
      <c r="K49" s="216"/>
      <c r="L49" s="43"/>
      <c r="M49" s="44" t="e">
        <f t="shared" si="5"/>
        <v>#DIV/0!</v>
      </c>
      <c r="N49" s="56"/>
    </row>
    <row r="50" spans="1:14" ht="15" thickBot="1">
      <c r="A50" s="211"/>
      <c r="B50" s="212"/>
      <c r="C50" s="213"/>
      <c r="D50" s="214"/>
      <c r="E50" s="141">
        <v>1</v>
      </c>
      <c r="F50" s="141" t="s">
        <v>25</v>
      </c>
      <c r="G50" s="151" t="s">
        <v>400</v>
      </c>
      <c r="H50" s="141" t="s">
        <v>43</v>
      </c>
      <c r="I50" s="38" t="s">
        <v>90</v>
      </c>
      <c r="J50" s="39" t="s">
        <v>91</v>
      </c>
      <c r="K50" s="216"/>
      <c r="L50" s="43"/>
      <c r="M50" s="44" t="e">
        <f t="shared" si="5"/>
        <v>#DIV/0!</v>
      </c>
      <c r="N50" s="56"/>
    </row>
    <row r="51" spans="1:14" ht="15" thickBot="1">
      <c r="A51" s="211"/>
      <c r="B51" s="212"/>
      <c r="C51" s="213"/>
      <c r="D51" s="214"/>
      <c r="E51" s="141">
        <v>1</v>
      </c>
      <c r="F51" s="141" t="s">
        <v>25</v>
      </c>
      <c r="G51" s="151" t="s">
        <v>400</v>
      </c>
      <c r="H51" s="141" t="s">
        <v>43</v>
      </c>
      <c r="I51" s="38" t="s">
        <v>92</v>
      </c>
      <c r="J51" s="39" t="s">
        <v>93</v>
      </c>
      <c r="K51" s="216"/>
      <c r="L51" s="43"/>
      <c r="M51" s="44" t="e">
        <f t="shared" si="5"/>
        <v>#DIV/0!</v>
      </c>
      <c r="N51" s="56"/>
    </row>
    <row r="52" spans="1:14" ht="15" thickBot="1">
      <c r="A52" s="211"/>
      <c r="B52" s="212"/>
      <c r="C52" s="213"/>
      <c r="D52" s="214"/>
      <c r="E52" s="141">
        <v>1</v>
      </c>
      <c r="F52" s="141" t="s">
        <v>25</v>
      </c>
      <c r="G52" s="151" t="s">
        <v>400</v>
      </c>
      <c r="H52" s="141" t="s">
        <v>43</v>
      </c>
      <c r="I52" s="38" t="s">
        <v>94</v>
      </c>
      <c r="J52" s="39" t="s">
        <v>95</v>
      </c>
      <c r="K52" s="216"/>
      <c r="L52" s="43"/>
      <c r="M52" s="44" t="e">
        <f t="shared" si="5"/>
        <v>#DIV/0!</v>
      </c>
      <c r="N52" s="56"/>
    </row>
    <row r="53" spans="1:14" ht="15" thickBot="1">
      <c r="A53" s="211"/>
      <c r="B53" s="212"/>
      <c r="C53" s="213"/>
      <c r="D53" s="214"/>
      <c r="E53" s="141">
        <v>1</v>
      </c>
      <c r="F53" s="141" t="s">
        <v>25</v>
      </c>
      <c r="G53" s="151" t="s">
        <v>400</v>
      </c>
      <c r="H53" s="141" t="s">
        <v>43</v>
      </c>
      <c r="I53" s="38" t="s">
        <v>96</v>
      </c>
      <c r="J53" s="39" t="s">
        <v>97</v>
      </c>
      <c r="K53" s="216"/>
      <c r="L53" s="43"/>
      <c r="M53" s="44" t="e">
        <f t="shared" si="5"/>
        <v>#DIV/0!</v>
      </c>
      <c r="N53" s="56"/>
    </row>
    <row r="54" spans="1:14" ht="15" thickBot="1">
      <c r="A54" s="211"/>
      <c r="B54" s="212"/>
      <c r="C54" s="213"/>
      <c r="D54" s="214"/>
      <c r="E54" s="141">
        <v>1</v>
      </c>
      <c r="F54" s="141" t="s">
        <v>25</v>
      </c>
      <c r="G54" s="151" t="s">
        <v>400</v>
      </c>
      <c r="H54" s="141" t="s">
        <v>43</v>
      </c>
      <c r="I54" s="38" t="s">
        <v>98</v>
      </c>
      <c r="J54" s="39" t="s">
        <v>99</v>
      </c>
      <c r="K54" s="216"/>
      <c r="L54" s="43"/>
      <c r="M54" s="44" t="e">
        <f t="shared" si="5"/>
        <v>#DIV/0!</v>
      </c>
      <c r="N54" s="56"/>
    </row>
    <row r="55" spans="1:14" ht="15" thickBot="1">
      <c r="A55" s="211"/>
      <c r="B55" s="212"/>
      <c r="C55" s="213"/>
      <c r="D55" s="214"/>
      <c r="E55" s="141">
        <v>1</v>
      </c>
      <c r="F55" s="141" t="s">
        <v>25</v>
      </c>
      <c r="G55" s="151" t="s">
        <v>400</v>
      </c>
      <c r="H55" s="141" t="s">
        <v>43</v>
      </c>
      <c r="I55" s="38" t="s">
        <v>100</v>
      </c>
      <c r="J55" s="39" t="s">
        <v>101</v>
      </c>
      <c r="K55" s="216"/>
      <c r="L55" s="43"/>
      <c r="M55" s="44" t="e">
        <f t="shared" si="5"/>
        <v>#DIV/0!</v>
      </c>
      <c r="N55" s="56"/>
    </row>
    <row r="56" spans="1:14" ht="15" thickBot="1">
      <c r="A56" s="211"/>
      <c r="B56" s="212"/>
      <c r="C56" s="213"/>
      <c r="D56" s="214"/>
      <c r="E56" s="141">
        <v>1</v>
      </c>
      <c r="F56" s="141" t="s">
        <v>25</v>
      </c>
      <c r="G56" s="151" t="s">
        <v>400</v>
      </c>
      <c r="H56" s="141" t="s">
        <v>43</v>
      </c>
      <c r="I56" s="38" t="s">
        <v>102</v>
      </c>
      <c r="J56" s="39" t="s">
        <v>103</v>
      </c>
      <c r="K56" s="216"/>
      <c r="L56" s="43"/>
      <c r="M56" s="44" t="e">
        <f t="shared" si="5"/>
        <v>#DIV/0!</v>
      </c>
      <c r="N56" s="56"/>
    </row>
    <row r="57" spans="1:14" ht="15" thickBot="1">
      <c r="A57" s="211"/>
      <c r="B57" s="212"/>
      <c r="C57" s="213"/>
      <c r="D57" s="214"/>
      <c r="E57" s="141">
        <v>1</v>
      </c>
      <c r="F57" s="141" t="s">
        <v>25</v>
      </c>
      <c r="G57" s="151" t="s">
        <v>400</v>
      </c>
      <c r="H57" s="141" t="s">
        <v>43</v>
      </c>
      <c r="I57" s="38" t="s">
        <v>104</v>
      </c>
      <c r="J57" s="39" t="s">
        <v>105</v>
      </c>
      <c r="K57" s="216"/>
      <c r="L57" s="43"/>
      <c r="M57" s="44" t="e">
        <f t="shared" si="5"/>
        <v>#DIV/0!</v>
      </c>
      <c r="N57" s="56"/>
    </row>
    <row r="58" spans="1:14" ht="15" thickBot="1">
      <c r="A58" s="211"/>
      <c r="B58" s="212"/>
      <c r="C58" s="213"/>
      <c r="D58" s="214"/>
      <c r="E58" s="141">
        <v>1</v>
      </c>
      <c r="F58" s="141" t="s">
        <v>25</v>
      </c>
      <c r="G58" s="151" t="s">
        <v>400</v>
      </c>
      <c r="H58" s="141" t="s">
        <v>43</v>
      </c>
      <c r="I58" s="38" t="s">
        <v>106</v>
      </c>
      <c r="J58" s="39" t="s">
        <v>107</v>
      </c>
      <c r="K58" s="216"/>
      <c r="L58" s="43"/>
      <c r="M58" s="44" t="e">
        <f t="shared" si="5"/>
        <v>#DIV/0!</v>
      </c>
      <c r="N58" s="56"/>
    </row>
    <row r="59" spans="1:14" ht="15" thickBot="1">
      <c r="A59" s="211"/>
      <c r="B59" s="212"/>
      <c r="C59" s="213"/>
      <c r="D59" s="214"/>
      <c r="E59" s="141">
        <v>1</v>
      </c>
      <c r="F59" s="141" t="s">
        <v>25</v>
      </c>
      <c r="G59" s="151" t="s">
        <v>400</v>
      </c>
      <c r="H59" s="141" t="s">
        <v>43</v>
      </c>
      <c r="I59" s="38" t="s">
        <v>108</v>
      </c>
      <c r="J59" s="39" t="s">
        <v>109</v>
      </c>
      <c r="K59" s="216"/>
      <c r="L59" s="43"/>
      <c r="M59" s="44" t="e">
        <f t="shared" si="5"/>
        <v>#DIV/0!</v>
      </c>
      <c r="N59" s="56"/>
    </row>
    <row r="60" spans="1:14" ht="15" thickBot="1">
      <c r="A60" s="211"/>
      <c r="B60" s="212"/>
      <c r="C60" s="213"/>
      <c r="D60" s="214"/>
      <c r="E60" s="141">
        <v>1</v>
      </c>
      <c r="F60" s="141" t="s">
        <v>25</v>
      </c>
      <c r="G60" s="151" t="s">
        <v>400</v>
      </c>
      <c r="H60" s="141" t="s">
        <v>43</v>
      </c>
      <c r="I60" s="38" t="s">
        <v>110</v>
      </c>
      <c r="J60" s="39" t="s">
        <v>111</v>
      </c>
      <c r="K60" s="216"/>
      <c r="L60" s="43"/>
      <c r="M60" s="44" t="e">
        <f t="shared" si="5"/>
        <v>#DIV/0!</v>
      </c>
      <c r="N60" s="56"/>
    </row>
    <row r="61" spans="1:14" ht="15" thickBot="1">
      <c r="A61" s="211"/>
      <c r="B61" s="212"/>
      <c r="C61" s="213"/>
      <c r="D61" s="214"/>
      <c r="E61" s="141">
        <v>1</v>
      </c>
      <c r="F61" s="141" t="s">
        <v>25</v>
      </c>
      <c r="G61" s="151" t="s">
        <v>400</v>
      </c>
      <c r="H61" s="141" t="s">
        <v>43</v>
      </c>
      <c r="I61" s="38" t="s">
        <v>112</v>
      </c>
      <c r="J61" s="39" t="s">
        <v>113</v>
      </c>
      <c r="K61" s="216"/>
      <c r="L61" s="43"/>
      <c r="M61" s="44" t="e">
        <f t="shared" si="5"/>
        <v>#DIV/0!</v>
      </c>
      <c r="N61" s="56"/>
    </row>
    <row r="62" spans="1:14" ht="15" thickBot="1">
      <c r="A62" s="211"/>
      <c r="B62" s="212"/>
      <c r="C62" s="213"/>
      <c r="D62" s="214"/>
      <c r="E62" s="141">
        <v>1</v>
      </c>
      <c r="F62" s="141" t="s">
        <v>25</v>
      </c>
      <c r="G62" s="151" t="s">
        <v>400</v>
      </c>
      <c r="H62" s="141" t="s">
        <v>43</v>
      </c>
      <c r="I62" s="38" t="s">
        <v>114</v>
      </c>
      <c r="J62" s="39" t="s">
        <v>115</v>
      </c>
      <c r="K62" s="216"/>
      <c r="L62" s="43"/>
      <c r="M62" s="44" t="e">
        <f t="shared" si="5"/>
        <v>#DIV/0!</v>
      </c>
      <c r="N62" s="56"/>
    </row>
    <row r="63" spans="1:14" ht="15" thickBot="1">
      <c r="A63" s="211"/>
      <c r="B63" s="212"/>
      <c r="C63" s="213"/>
      <c r="D63" s="214"/>
      <c r="E63" s="141">
        <v>1</v>
      </c>
      <c r="F63" s="141" t="s">
        <v>25</v>
      </c>
      <c r="G63" s="151" t="s">
        <v>400</v>
      </c>
      <c r="H63" s="141" t="s">
        <v>43</v>
      </c>
      <c r="I63" s="38" t="s">
        <v>116</v>
      </c>
      <c r="J63" s="39" t="s">
        <v>117</v>
      </c>
      <c r="K63" s="216"/>
      <c r="L63" s="43"/>
      <c r="M63" s="44" t="e">
        <f t="shared" si="5"/>
        <v>#DIV/0!</v>
      </c>
      <c r="N63" s="56"/>
    </row>
    <row r="64" spans="1:14" ht="15" thickBot="1">
      <c r="A64" s="211"/>
      <c r="B64" s="212"/>
      <c r="C64" s="213"/>
      <c r="D64" s="214"/>
      <c r="E64" s="141">
        <v>1</v>
      </c>
      <c r="F64" s="141" t="s">
        <v>25</v>
      </c>
      <c r="G64" s="151" t="s">
        <v>400</v>
      </c>
      <c r="H64" s="141" t="s">
        <v>43</v>
      </c>
      <c r="I64" s="38" t="s">
        <v>118</v>
      </c>
      <c r="J64" s="39" t="s">
        <v>119</v>
      </c>
      <c r="K64" s="216"/>
      <c r="L64" s="43"/>
      <c r="M64" s="44" t="e">
        <f t="shared" si="5"/>
        <v>#DIV/0!</v>
      </c>
      <c r="N64" s="56"/>
    </row>
    <row r="65" spans="1:14" ht="15" thickBot="1">
      <c r="A65" s="211"/>
      <c r="B65" s="212"/>
      <c r="C65" s="213"/>
      <c r="D65" s="214"/>
      <c r="E65" s="141">
        <v>1</v>
      </c>
      <c r="F65" s="141" t="s">
        <v>25</v>
      </c>
      <c r="G65" s="151" t="s">
        <v>400</v>
      </c>
      <c r="H65" s="141" t="s">
        <v>43</v>
      </c>
      <c r="I65" s="38" t="s">
        <v>120</v>
      </c>
      <c r="J65" s="39" t="s">
        <v>121</v>
      </c>
      <c r="K65" s="216"/>
      <c r="L65" s="43"/>
      <c r="M65" s="44" t="e">
        <f t="shared" si="5"/>
        <v>#DIV/0!</v>
      </c>
      <c r="N65" s="56"/>
    </row>
    <row r="66" spans="1:14" ht="15" thickBot="1">
      <c r="A66" s="211"/>
      <c r="B66" s="212"/>
      <c r="C66" s="213"/>
      <c r="D66" s="214"/>
      <c r="E66" s="141">
        <v>1</v>
      </c>
      <c r="F66" s="141" t="s">
        <v>25</v>
      </c>
      <c r="G66" s="151" t="s">
        <v>400</v>
      </c>
      <c r="H66" s="141" t="s">
        <v>43</v>
      </c>
      <c r="I66" s="38" t="s">
        <v>122</v>
      </c>
      <c r="J66" s="39" t="s">
        <v>123</v>
      </c>
      <c r="K66" s="216"/>
      <c r="L66" s="43"/>
      <c r="M66" s="44" t="e">
        <f t="shared" si="5"/>
        <v>#DIV/0!</v>
      </c>
      <c r="N66" s="56"/>
    </row>
    <row r="67" spans="1:14" ht="15" thickBot="1">
      <c r="A67" s="211"/>
      <c r="B67" s="212"/>
      <c r="C67" s="213"/>
      <c r="D67" s="214"/>
      <c r="E67" s="141">
        <v>1</v>
      </c>
      <c r="F67" s="141" t="s">
        <v>25</v>
      </c>
      <c r="G67" s="151" t="s">
        <v>400</v>
      </c>
      <c r="H67" s="141" t="s">
        <v>43</v>
      </c>
      <c r="I67" s="38" t="s">
        <v>124</v>
      </c>
      <c r="J67" s="39" t="s">
        <v>125</v>
      </c>
      <c r="K67" s="216"/>
      <c r="L67" s="43"/>
      <c r="M67" s="44" t="e">
        <f t="shared" si="5"/>
        <v>#DIV/0!</v>
      </c>
      <c r="N67" s="56"/>
    </row>
    <row r="68" spans="1:14" ht="15" thickBot="1">
      <c r="A68" s="211"/>
      <c r="B68" s="212"/>
      <c r="C68" s="213"/>
      <c r="D68" s="214"/>
      <c r="E68" s="141">
        <v>1</v>
      </c>
      <c r="F68" s="141" t="s">
        <v>25</v>
      </c>
      <c r="G68" s="151" t="s">
        <v>400</v>
      </c>
      <c r="H68" s="141" t="s">
        <v>43</v>
      </c>
      <c r="I68" s="38" t="s">
        <v>126</v>
      </c>
      <c r="J68" s="39" t="s">
        <v>127</v>
      </c>
      <c r="K68" s="216"/>
      <c r="L68" s="43"/>
      <c r="M68" s="44" t="e">
        <f t="shared" si="5"/>
        <v>#DIV/0!</v>
      </c>
      <c r="N68" s="56"/>
    </row>
    <row r="69" spans="1:14" ht="15" thickBot="1">
      <c r="A69" s="211"/>
      <c r="B69" s="212"/>
      <c r="C69" s="213"/>
      <c r="D69" s="214"/>
      <c r="E69" s="141">
        <v>1</v>
      </c>
      <c r="F69" s="141" t="s">
        <v>25</v>
      </c>
      <c r="G69" s="151" t="s">
        <v>400</v>
      </c>
      <c r="H69" s="141" t="s">
        <v>43</v>
      </c>
      <c r="I69" s="38" t="s">
        <v>128</v>
      </c>
      <c r="J69" s="39" t="s">
        <v>129</v>
      </c>
      <c r="K69" s="216"/>
      <c r="L69" s="43"/>
      <c r="M69" s="44" t="e">
        <f t="shared" si="5"/>
        <v>#DIV/0!</v>
      </c>
      <c r="N69" s="56"/>
    </row>
    <row r="70" spans="1:14" ht="15" thickBot="1">
      <c r="A70" s="211"/>
      <c r="B70" s="212"/>
      <c r="C70" s="213"/>
      <c r="D70" s="214"/>
      <c r="E70" s="141">
        <v>1</v>
      </c>
      <c r="F70" s="141" t="s">
        <v>25</v>
      </c>
      <c r="G70" s="151" t="s">
        <v>400</v>
      </c>
      <c r="H70" s="141" t="s">
        <v>43</v>
      </c>
      <c r="I70" s="38" t="s">
        <v>130</v>
      </c>
      <c r="J70" s="39" t="s">
        <v>131</v>
      </c>
      <c r="K70" s="216"/>
      <c r="L70" s="43"/>
      <c r="M70" s="44" t="e">
        <f t="shared" si="5"/>
        <v>#DIV/0!</v>
      </c>
      <c r="N70" s="56"/>
    </row>
    <row r="71" spans="1:14" ht="15" thickBot="1">
      <c r="A71" s="211"/>
      <c r="B71" s="212"/>
      <c r="C71" s="213"/>
      <c r="D71" s="214"/>
      <c r="E71" s="141">
        <v>1</v>
      </c>
      <c r="F71" s="141" t="s">
        <v>25</v>
      </c>
      <c r="G71" s="151" t="s">
        <v>400</v>
      </c>
      <c r="H71" s="141" t="s">
        <v>43</v>
      </c>
      <c r="I71" s="38" t="s">
        <v>132</v>
      </c>
      <c r="J71" s="39" t="s">
        <v>133</v>
      </c>
      <c r="K71" s="216"/>
      <c r="L71" s="43"/>
      <c r="M71" s="44" t="e">
        <f t="shared" si="5"/>
        <v>#DIV/0!</v>
      </c>
      <c r="N71" s="56"/>
    </row>
    <row r="72" spans="1:14" ht="15" thickBot="1">
      <c r="A72" s="211"/>
      <c r="B72" s="212"/>
      <c r="C72" s="213"/>
      <c r="D72" s="214"/>
      <c r="E72" s="141">
        <v>1</v>
      </c>
      <c r="F72" s="141" t="s">
        <v>25</v>
      </c>
      <c r="G72" s="151" t="s">
        <v>400</v>
      </c>
      <c r="H72" s="141" t="s">
        <v>43</v>
      </c>
      <c r="I72" s="38" t="s">
        <v>134</v>
      </c>
      <c r="J72" s="39" t="s">
        <v>135</v>
      </c>
      <c r="K72" s="216"/>
      <c r="L72" s="43"/>
      <c r="M72" s="44" t="e">
        <f t="shared" si="5"/>
        <v>#DIV/0!</v>
      </c>
      <c r="N72" s="56"/>
    </row>
    <row r="73" spans="1:14" ht="15" thickBot="1">
      <c r="A73" s="211"/>
      <c r="B73" s="212"/>
      <c r="C73" s="213"/>
      <c r="D73" s="214"/>
      <c r="E73" s="141">
        <v>1</v>
      </c>
      <c r="F73" s="141" t="s">
        <v>25</v>
      </c>
      <c r="G73" s="151" t="s">
        <v>400</v>
      </c>
      <c r="H73" s="141" t="s">
        <v>43</v>
      </c>
      <c r="I73" s="38" t="s">
        <v>136</v>
      </c>
      <c r="J73" s="39" t="s">
        <v>137</v>
      </c>
      <c r="K73" s="216"/>
      <c r="L73" s="43"/>
      <c r="M73" s="44" t="e">
        <f t="shared" si="5"/>
        <v>#DIV/0!</v>
      </c>
      <c r="N73" s="56"/>
    </row>
    <row r="74" spans="1:14" ht="15" thickBot="1">
      <c r="A74" s="211"/>
      <c r="B74" s="212"/>
      <c r="C74" s="213"/>
      <c r="D74" s="214"/>
      <c r="E74" s="141">
        <v>1</v>
      </c>
      <c r="F74" s="141" t="s">
        <v>25</v>
      </c>
      <c r="G74" s="151" t="s">
        <v>400</v>
      </c>
      <c r="H74" s="141" t="s">
        <v>43</v>
      </c>
      <c r="I74" s="38" t="s">
        <v>138</v>
      </c>
      <c r="J74" s="39" t="s">
        <v>139</v>
      </c>
      <c r="K74" s="216"/>
      <c r="L74" s="43"/>
      <c r="M74" s="44" t="e">
        <f t="shared" si="5"/>
        <v>#DIV/0!</v>
      </c>
      <c r="N74" s="56"/>
    </row>
    <row r="75" spans="1:14" ht="15" thickBot="1">
      <c r="A75" s="211"/>
      <c r="B75" s="212"/>
      <c r="C75" s="213"/>
      <c r="D75" s="214"/>
      <c r="E75" s="141">
        <v>1</v>
      </c>
      <c r="F75" s="141" t="s">
        <v>25</v>
      </c>
      <c r="G75" s="151" t="s">
        <v>400</v>
      </c>
      <c r="H75" s="141" t="s">
        <v>43</v>
      </c>
      <c r="I75" s="38" t="s">
        <v>140</v>
      </c>
      <c r="J75" s="39" t="s">
        <v>141</v>
      </c>
      <c r="K75" s="216"/>
      <c r="L75" s="43"/>
      <c r="M75" s="44" t="e">
        <f t="shared" si="5"/>
        <v>#DIV/0!</v>
      </c>
      <c r="N75" s="56"/>
    </row>
    <row r="76" spans="1:14" ht="15" thickBot="1">
      <c r="A76" s="211"/>
      <c r="B76" s="212"/>
      <c r="C76" s="213"/>
      <c r="D76" s="214"/>
      <c r="E76" s="141">
        <v>1</v>
      </c>
      <c r="F76" s="141" t="s">
        <v>25</v>
      </c>
      <c r="G76" s="151" t="s">
        <v>400</v>
      </c>
      <c r="H76" s="141" t="s">
        <v>43</v>
      </c>
      <c r="I76" s="38" t="s">
        <v>142</v>
      </c>
      <c r="J76" s="39" t="s">
        <v>143</v>
      </c>
      <c r="K76" s="216"/>
      <c r="L76" s="43"/>
      <c r="M76" s="44" t="e">
        <f t="shared" si="5"/>
        <v>#DIV/0!</v>
      </c>
      <c r="N76" s="56"/>
    </row>
    <row r="77" spans="1:14" ht="15" thickBot="1">
      <c r="A77" s="211"/>
      <c r="B77" s="212"/>
      <c r="C77" s="213"/>
      <c r="D77" s="214"/>
      <c r="E77" s="141">
        <v>1</v>
      </c>
      <c r="F77" s="141" t="s">
        <v>25</v>
      </c>
      <c r="G77" s="151" t="s">
        <v>400</v>
      </c>
      <c r="H77" s="141" t="s">
        <v>43</v>
      </c>
      <c r="I77" s="38" t="s">
        <v>144</v>
      </c>
      <c r="J77" s="39" t="s">
        <v>145</v>
      </c>
      <c r="K77" s="216"/>
      <c r="L77" s="43"/>
      <c r="M77" s="44" t="e">
        <f t="shared" si="5"/>
        <v>#DIV/0!</v>
      </c>
      <c r="N77" s="56"/>
    </row>
    <row r="78" spans="1:14" ht="15" thickBot="1">
      <c r="A78" s="211"/>
      <c r="B78" s="212"/>
      <c r="C78" s="213"/>
      <c r="D78" s="214"/>
      <c r="E78" s="141">
        <v>1</v>
      </c>
      <c r="F78" s="141" t="s">
        <v>25</v>
      </c>
      <c r="G78" s="151" t="s">
        <v>400</v>
      </c>
      <c r="H78" s="141" t="s">
        <v>43</v>
      </c>
      <c r="I78" s="38" t="s">
        <v>146</v>
      </c>
      <c r="J78" s="39" t="s">
        <v>147</v>
      </c>
      <c r="K78" s="216"/>
      <c r="L78" s="43"/>
      <c r="M78" s="44" t="e">
        <f t="shared" si="5"/>
        <v>#DIV/0!</v>
      </c>
      <c r="N78" s="56"/>
    </row>
    <row r="79" spans="1:14" ht="15" thickBot="1">
      <c r="A79" s="211"/>
      <c r="B79" s="212"/>
      <c r="C79" s="213"/>
      <c r="D79" s="214"/>
      <c r="E79" s="141">
        <v>1</v>
      </c>
      <c r="F79" s="141" t="s">
        <v>25</v>
      </c>
      <c r="G79" s="151" t="s">
        <v>400</v>
      </c>
      <c r="H79" s="141" t="s">
        <v>43</v>
      </c>
      <c r="I79" s="38" t="s">
        <v>148</v>
      </c>
      <c r="J79" s="39" t="s">
        <v>149</v>
      </c>
      <c r="K79" s="216"/>
      <c r="L79" s="43"/>
      <c r="M79" s="44" t="e">
        <f t="shared" si="5"/>
        <v>#DIV/0!</v>
      </c>
      <c r="N79" s="56"/>
    </row>
    <row r="80" spans="1:14" ht="15" thickBot="1">
      <c r="A80" s="211"/>
      <c r="B80" s="212"/>
      <c r="C80" s="213"/>
      <c r="D80" s="214"/>
      <c r="E80" s="141">
        <v>1</v>
      </c>
      <c r="F80" s="141" t="s">
        <v>25</v>
      </c>
      <c r="G80" s="151" t="s">
        <v>400</v>
      </c>
      <c r="H80" s="141" t="s">
        <v>43</v>
      </c>
      <c r="I80" s="38" t="s">
        <v>150</v>
      </c>
      <c r="J80" s="39" t="s">
        <v>151</v>
      </c>
      <c r="K80" s="216"/>
      <c r="L80" s="43"/>
      <c r="M80" s="44" t="e">
        <f t="shared" si="5"/>
        <v>#DIV/0!</v>
      </c>
      <c r="N80" s="56"/>
    </row>
    <row r="81" spans="1:14" ht="15" thickBot="1">
      <c r="A81" s="211"/>
      <c r="B81" s="212"/>
      <c r="C81" s="213"/>
      <c r="D81" s="214"/>
      <c r="E81" s="141">
        <v>1</v>
      </c>
      <c r="F81" s="141" t="s">
        <v>25</v>
      </c>
      <c r="G81" s="151" t="s">
        <v>400</v>
      </c>
      <c r="H81" s="141" t="s">
        <v>43</v>
      </c>
      <c r="I81" s="38" t="s">
        <v>152</v>
      </c>
      <c r="J81" s="39" t="s">
        <v>153</v>
      </c>
      <c r="K81" s="216"/>
      <c r="L81" s="43"/>
      <c r="M81" s="44" t="e">
        <f t="shared" si="5"/>
        <v>#DIV/0!</v>
      </c>
      <c r="N81" s="56"/>
    </row>
    <row r="82" spans="1:14" ht="15" thickBot="1">
      <c r="A82" s="211"/>
      <c r="B82" s="212"/>
      <c r="C82" s="213"/>
      <c r="D82" s="214"/>
      <c r="E82" s="141">
        <v>1</v>
      </c>
      <c r="F82" s="141" t="s">
        <v>25</v>
      </c>
      <c r="G82" s="151" t="s">
        <v>400</v>
      </c>
      <c r="H82" s="141" t="s">
        <v>43</v>
      </c>
      <c r="I82" s="38" t="s">
        <v>154</v>
      </c>
      <c r="J82" s="39" t="s">
        <v>155</v>
      </c>
      <c r="K82" s="216"/>
      <c r="L82" s="43"/>
      <c r="M82" s="44" t="e">
        <f t="shared" si="5"/>
        <v>#DIV/0!</v>
      </c>
      <c r="N82" s="56"/>
    </row>
    <row r="83" spans="1:14" ht="15" thickBot="1">
      <c r="A83" s="211"/>
      <c r="B83" s="212"/>
      <c r="C83" s="213"/>
      <c r="D83" s="214"/>
      <c r="E83" s="141">
        <v>1</v>
      </c>
      <c r="F83" s="141" t="s">
        <v>25</v>
      </c>
      <c r="G83" s="151" t="s">
        <v>400</v>
      </c>
      <c r="H83" s="141" t="s">
        <v>43</v>
      </c>
      <c r="I83" s="38" t="s">
        <v>156</v>
      </c>
      <c r="J83" s="39" t="s">
        <v>157</v>
      </c>
      <c r="K83" s="216"/>
      <c r="L83" s="43"/>
      <c r="M83" s="44" t="e">
        <f t="shared" si="5"/>
        <v>#DIV/0!</v>
      </c>
      <c r="N83" s="56"/>
    </row>
    <row r="84" spans="1:14" ht="15" thickBot="1">
      <c r="A84" s="211"/>
      <c r="B84" s="212"/>
      <c r="C84" s="213"/>
      <c r="D84" s="214"/>
      <c r="E84" s="141">
        <v>1</v>
      </c>
      <c r="F84" s="141" t="s">
        <v>25</v>
      </c>
      <c r="G84" s="151" t="s">
        <v>400</v>
      </c>
      <c r="H84" s="141" t="s">
        <v>43</v>
      </c>
      <c r="I84" s="38" t="s">
        <v>158</v>
      </c>
      <c r="J84" s="39" t="s">
        <v>159</v>
      </c>
      <c r="K84" s="216"/>
      <c r="L84" s="43"/>
      <c r="M84" s="44" t="e">
        <f t="shared" si="5"/>
        <v>#DIV/0!</v>
      </c>
      <c r="N84" s="56"/>
    </row>
    <row r="85" spans="1:14" ht="15" thickBot="1">
      <c r="A85" s="211"/>
      <c r="B85" s="212"/>
      <c r="C85" s="213"/>
      <c r="D85" s="214"/>
      <c r="E85" s="141">
        <v>1</v>
      </c>
      <c r="F85" s="141" t="s">
        <v>25</v>
      </c>
      <c r="G85" s="151" t="s">
        <v>400</v>
      </c>
      <c r="H85" s="141" t="s">
        <v>43</v>
      </c>
      <c r="I85" s="38" t="s">
        <v>160</v>
      </c>
      <c r="J85" s="39" t="s">
        <v>161</v>
      </c>
      <c r="K85" s="216"/>
      <c r="L85" s="43"/>
      <c r="M85" s="44" t="e">
        <f t="shared" si="5"/>
        <v>#DIV/0!</v>
      </c>
      <c r="N85" s="56"/>
    </row>
    <row r="86" spans="1:14" ht="15" thickBot="1">
      <c r="A86" s="211"/>
      <c r="B86" s="212"/>
      <c r="C86" s="213"/>
      <c r="D86" s="214"/>
      <c r="E86" s="141">
        <v>1</v>
      </c>
      <c r="F86" s="141" t="s">
        <v>25</v>
      </c>
      <c r="G86" s="151" t="s">
        <v>400</v>
      </c>
      <c r="H86" s="141" t="s">
        <v>43</v>
      </c>
      <c r="I86" s="38" t="s">
        <v>162</v>
      </c>
      <c r="J86" s="39" t="s">
        <v>163</v>
      </c>
      <c r="K86" s="216"/>
      <c r="L86" s="43"/>
      <c r="M86" s="44" t="e">
        <f t="shared" si="5"/>
        <v>#DIV/0!</v>
      </c>
      <c r="N86" s="56"/>
    </row>
    <row r="87" spans="1:14" ht="15" thickBot="1">
      <c r="A87" s="211"/>
      <c r="B87" s="212"/>
      <c r="C87" s="213"/>
      <c r="D87" s="214"/>
      <c r="E87" s="141">
        <v>1</v>
      </c>
      <c r="F87" s="141" t="s">
        <v>25</v>
      </c>
      <c r="G87" s="151" t="s">
        <v>400</v>
      </c>
      <c r="H87" s="141" t="s">
        <v>43</v>
      </c>
      <c r="I87" s="38" t="s">
        <v>164</v>
      </c>
      <c r="J87" s="39" t="s">
        <v>165</v>
      </c>
      <c r="K87" s="216"/>
      <c r="L87" s="43"/>
      <c r="M87" s="44" t="e">
        <f t="shared" si="5"/>
        <v>#DIV/0!</v>
      </c>
      <c r="N87" s="56"/>
    </row>
    <row r="88" spans="1:14" ht="15" thickBot="1">
      <c r="A88" s="211"/>
      <c r="B88" s="212"/>
      <c r="C88" s="213"/>
      <c r="D88" s="214"/>
      <c r="E88" s="141">
        <v>1</v>
      </c>
      <c r="F88" s="141" t="s">
        <v>25</v>
      </c>
      <c r="G88" s="151" t="s">
        <v>400</v>
      </c>
      <c r="H88" s="141" t="s">
        <v>43</v>
      </c>
      <c r="I88" s="38" t="s">
        <v>166</v>
      </c>
      <c r="J88" s="39" t="s">
        <v>167</v>
      </c>
      <c r="K88" s="216"/>
      <c r="L88" s="43"/>
      <c r="M88" s="44" t="e">
        <f t="shared" si="5"/>
        <v>#DIV/0!</v>
      </c>
      <c r="N88" s="56"/>
    </row>
    <row r="89" spans="1:14" ht="15" thickBot="1">
      <c r="A89" s="211"/>
      <c r="B89" s="212"/>
      <c r="C89" s="213"/>
      <c r="D89" s="214"/>
      <c r="E89" s="141">
        <v>1</v>
      </c>
      <c r="F89" s="141" t="s">
        <v>25</v>
      </c>
      <c r="G89" s="151" t="s">
        <v>400</v>
      </c>
      <c r="H89" s="141" t="s">
        <v>43</v>
      </c>
      <c r="I89" s="38" t="s">
        <v>168</v>
      </c>
      <c r="J89" s="39" t="s">
        <v>169</v>
      </c>
      <c r="K89" s="216"/>
      <c r="L89" s="43"/>
      <c r="M89" s="44" t="e">
        <f t="shared" si="5"/>
        <v>#DIV/0!</v>
      </c>
      <c r="N89" s="56"/>
    </row>
    <row r="90" spans="1:14" ht="15" thickBot="1">
      <c r="A90" s="211"/>
      <c r="B90" s="212"/>
      <c r="C90" s="213"/>
      <c r="D90" s="214"/>
      <c r="E90" s="141">
        <v>1</v>
      </c>
      <c r="F90" s="141" t="s">
        <v>25</v>
      </c>
      <c r="G90" s="151" t="s">
        <v>400</v>
      </c>
      <c r="H90" s="141" t="s">
        <v>43</v>
      </c>
      <c r="I90" s="38" t="s">
        <v>170</v>
      </c>
      <c r="J90" s="39" t="s">
        <v>171</v>
      </c>
      <c r="K90" s="216"/>
      <c r="L90" s="43"/>
      <c r="M90" s="44" t="e">
        <f t="shared" si="5"/>
        <v>#DIV/0!</v>
      </c>
      <c r="N90" s="56"/>
    </row>
    <row r="91" spans="1:14" ht="15" thickBot="1">
      <c r="A91" s="211"/>
      <c r="B91" s="212"/>
      <c r="C91" s="213"/>
      <c r="D91" s="214"/>
      <c r="E91" s="141">
        <v>1</v>
      </c>
      <c r="F91" s="141" t="s">
        <v>25</v>
      </c>
      <c r="G91" s="151" t="s">
        <v>400</v>
      </c>
      <c r="H91" s="141" t="s">
        <v>43</v>
      </c>
      <c r="I91" s="38" t="s">
        <v>172</v>
      </c>
      <c r="J91" s="39" t="s">
        <v>173</v>
      </c>
      <c r="K91" s="216"/>
      <c r="L91" s="43"/>
      <c r="M91" s="44" t="e">
        <f t="shared" si="5"/>
        <v>#DIV/0!</v>
      </c>
      <c r="N91" s="56"/>
    </row>
    <row r="92" spans="1:14" ht="15" thickBot="1">
      <c r="A92" s="211"/>
      <c r="B92" s="212"/>
      <c r="C92" s="213"/>
      <c r="D92" s="214"/>
      <c r="E92" s="141">
        <v>1</v>
      </c>
      <c r="F92" s="141" t="s">
        <v>25</v>
      </c>
      <c r="G92" s="151" t="s">
        <v>400</v>
      </c>
      <c r="H92" s="141" t="s">
        <v>43</v>
      </c>
      <c r="I92" s="38" t="s">
        <v>174</v>
      </c>
      <c r="J92" s="39" t="s">
        <v>175</v>
      </c>
      <c r="K92" s="216"/>
      <c r="L92" s="43"/>
      <c r="M92" s="44" t="e">
        <f t="shared" ref="M92:M105" si="6">+L92/SUM($L$27:$L$105)</f>
        <v>#DIV/0!</v>
      </c>
      <c r="N92" s="56"/>
    </row>
    <row r="93" spans="1:14" ht="15" thickBot="1">
      <c r="A93" s="211"/>
      <c r="B93" s="212"/>
      <c r="C93" s="213"/>
      <c r="D93" s="214"/>
      <c r="E93" s="141">
        <v>1</v>
      </c>
      <c r="F93" s="141" t="s">
        <v>25</v>
      </c>
      <c r="G93" s="151" t="s">
        <v>400</v>
      </c>
      <c r="H93" s="141" t="s">
        <v>43</v>
      </c>
      <c r="I93" s="38" t="s">
        <v>176</v>
      </c>
      <c r="J93" s="39" t="s">
        <v>177</v>
      </c>
      <c r="K93" s="216"/>
      <c r="L93" s="43"/>
      <c r="M93" s="44" t="e">
        <f t="shared" si="6"/>
        <v>#DIV/0!</v>
      </c>
      <c r="N93" s="56"/>
    </row>
    <row r="94" spans="1:14" ht="15" thickBot="1">
      <c r="A94" s="211"/>
      <c r="B94" s="212"/>
      <c r="C94" s="213"/>
      <c r="D94" s="214"/>
      <c r="E94" s="141">
        <v>1</v>
      </c>
      <c r="F94" s="141" t="s">
        <v>25</v>
      </c>
      <c r="G94" s="151" t="s">
        <v>400</v>
      </c>
      <c r="H94" s="141" t="s">
        <v>43</v>
      </c>
      <c r="I94" s="38" t="s">
        <v>178</v>
      </c>
      <c r="J94" s="39" t="s">
        <v>179</v>
      </c>
      <c r="K94" s="216"/>
      <c r="L94" s="43"/>
      <c r="M94" s="44" t="e">
        <f t="shared" si="6"/>
        <v>#DIV/0!</v>
      </c>
      <c r="N94" s="56"/>
    </row>
    <row r="95" spans="1:14" ht="15" thickBot="1">
      <c r="A95" s="211"/>
      <c r="B95" s="212"/>
      <c r="C95" s="213"/>
      <c r="D95" s="214"/>
      <c r="E95" s="141">
        <v>1</v>
      </c>
      <c r="F95" s="141" t="s">
        <v>25</v>
      </c>
      <c r="G95" s="151" t="s">
        <v>400</v>
      </c>
      <c r="H95" s="141" t="s">
        <v>43</v>
      </c>
      <c r="I95" s="38" t="s">
        <v>180</v>
      </c>
      <c r="J95" s="39" t="s">
        <v>181</v>
      </c>
      <c r="K95" s="216"/>
      <c r="L95" s="43"/>
      <c r="M95" s="44" t="e">
        <f t="shared" si="6"/>
        <v>#DIV/0!</v>
      </c>
      <c r="N95" s="56"/>
    </row>
    <row r="96" spans="1:14" ht="15" thickBot="1">
      <c r="A96" s="211"/>
      <c r="B96" s="212"/>
      <c r="C96" s="213"/>
      <c r="D96" s="214"/>
      <c r="E96" s="141">
        <v>1</v>
      </c>
      <c r="F96" s="141" t="s">
        <v>25</v>
      </c>
      <c r="G96" s="151" t="s">
        <v>400</v>
      </c>
      <c r="H96" s="141" t="s">
        <v>43</v>
      </c>
      <c r="I96" s="38" t="s">
        <v>182</v>
      </c>
      <c r="J96" s="39" t="s">
        <v>183</v>
      </c>
      <c r="K96" s="216"/>
      <c r="L96" s="43"/>
      <c r="M96" s="44" t="e">
        <f t="shared" si="6"/>
        <v>#DIV/0!</v>
      </c>
      <c r="N96" s="56"/>
    </row>
    <row r="97" spans="1:14" ht="15" thickBot="1">
      <c r="A97" s="211"/>
      <c r="B97" s="212"/>
      <c r="C97" s="213"/>
      <c r="D97" s="214"/>
      <c r="E97" s="141">
        <v>1</v>
      </c>
      <c r="F97" s="141" t="s">
        <v>25</v>
      </c>
      <c r="G97" s="151" t="s">
        <v>400</v>
      </c>
      <c r="H97" s="141" t="s">
        <v>43</v>
      </c>
      <c r="I97" s="38" t="s">
        <v>184</v>
      </c>
      <c r="J97" s="39" t="s">
        <v>185</v>
      </c>
      <c r="K97" s="216"/>
      <c r="L97" s="43"/>
      <c r="M97" s="44" t="e">
        <f t="shared" si="6"/>
        <v>#DIV/0!</v>
      </c>
      <c r="N97" s="56"/>
    </row>
    <row r="98" spans="1:14" ht="15" thickBot="1">
      <c r="A98" s="211"/>
      <c r="B98" s="212"/>
      <c r="C98" s="213"/>
      <c r="D98" s="214"/>
      <c r="E98" s="141">
        <v>1</v>
      </c>
      <c r="F98" s="141" t="s">
        <v>25</v>
      </c>
      <c r="G98" s="151" t="s">
        <v>400</v>
      </c>
      <c r="H98" s="141" t="s">
        <v>43</v>
      </c>
      <c r="I98" s="38" t="s">
        <v>186</v>
      </c>
      <c r="J98" s="39" t="s">
        <v>187</v>
      </c>
      <c r="K98" s="216"/>
      <c r="L98" s="43"/>
      <c r="M98" s="44" t="e">
        <f t="shared" si="6"/>
        <v>#DIV/0!</v>
      </c>
      <c r="N98" s="56"/>
    </row>
    <row r="99" spans="1:14" ht="15" thickBot="1">
      <c r="A99" s="211"/>
      <c r="B99" s="212"/>
      <c r="C99" s="213"/>
      <c r="D99" s="214"/>
      <c r="E99" s="141">
        <v>1</v>
      </c>
      <c r="F99" s="141" t="s">
        <v>25</v>
      </c>
      <c r="G99" s="151" t="s">
        <v>400</v>
      </c>
      <c r="H99" s="141" t="s">
        <v>43</v>
      </c>
      <c r="I99" s="38" t="s">
        <v>188</v>
      </c>
      <c r="J99" s="39" t="s">
        <v>189</v>
      </c>
      <c r="K99" s="216"/>
      <c r="L99" s="43"/>
      <c r="M99" s="44" t="e">
        <f t="shared" si="6"/>
        <v>#DIV/0!</v>
      </c>
      <c r="N99" s="56"/>
    </row>
    <row r="100" spans="1:14" ht="15" thickBot="1">
      <c r="A100" s="211"/>
      <c r="B100" s="212"/>
      <c r="C100" s="213"/>
      <c r="D100" s="214"/>
      <c r="E100" s="141">
        <v>1</v>
      </c>
      <c r="F100" s="141" t="s">
        <v>25</v>
      </c>
      <c r="G100" s="151" t="s">
        <v>400</v>
      </c>
      <c r="H100" s="141" t="s">
        <v>43</v>
      </c>
      <c r="I100" s="38" t="s">
        <v>190</v>
      </c>
      <c r="J100" s="39" t="s">
        <v>191</v>
      </c>
      <c r="K100" s="216"/>
      <c r="L100" s="43"/>
      <c r="M100" s="44" t="e">
        <f t="shared" si="6"/>
        <v>#DIV/0!</v>
      </c>
      <c r="N100" s="56"/>
    </row>
    <row r="101" spans="1:14" ht="15" thickBot="1">
      <c r="A101" s="211"/>
      <c r="B101" s="212"/>
      <c r="C101" s="213"/>
      <c r="D101" s="214"/>
      <c r="E101" s="141">
        <v>1</v>
      </c>
      <c r="F101" s="141" t="s">
        <v>25</v>
      </c>
      <c r="G101" s="151" t="s">
        <v>400</v>
      </c>
      <c r="H101" s="141" t="s">
        <v>43</v>
      </c>
      <c r="I101" s="38" t="s">
        <v>192</v>
      </c>
      <c r="J101" s="39" t="s">
        <v>193</v>
      </c>
      <c r="K101" s="216"/>
      <c r="L101" s="43"/>
      <c r="M101" s="44" t="e">
        <f t="shared" si="6"/>
        <v>#DIV/0!</v>
      </c>
      <c r="N101" s="56"/>
    </row>
    <row r="102" spans="1:14" ht="15" thickBot="1">
      <c r="A102" s="211"/>
      <c r="B102" s="212"/>
      <c r="C102" s="213"/>
      <c r="D102" s="214"/>
      <c r="E102" s="141">
        <v>1</v>
      </c>
      <c r="F102" s="141" t="s">
        <v>25</v>
      </c>
      <c r="G102" s="151" t="s">
        <v>400</v>
      </c>
      <c r="H102" s="141" t="s">
        <v>43</v>
      </c>
      <c r="I102" s="38" t="s">
        <v>194</v>
      </c>
      <c r="J102" s="39" t="s">
        <v>195</v>
      </c>
      <c r="K102" s="216"/>
      <c r="L102" s="43"/>
      <c r="M102" s="44" t="e">
        <f t="shared" si="6"/>
        <v>#DIV/0!</v>
      </c>
      <c r="N102" s="56"/>
    </row>
    <row r="103" spans="1:14" ht="15" thickBot="1">
      <c r="A103" s="211"/>
      <c r="B103" s="212"/>
      <c r="C103" s="213"/>
      <c r="D103" s="214"/>
      <c r="E103" s="141">
        <v>1</v>
      </c>
      <c r="F103" s="141" t="s">
        <v>25</v>
      </c>
      <c r="G103" s="151" t="s">
        <v>400</v>
      </c>
      <c r="H103" s="141" t="s">
        <v>43</v>
      </c>
      <c r="I103" s="38" t="s">
        <v>196</v>
      </c>
      <c r="J103" s="39" t="s">
        <v>197</v>
      </c>
      <c r="K103" s="216"/>
      <c r="L103" s="43"/>
      <c r="M103" s="44" t="e">
        <f t="shared" si="6"/>
        <v>#DIV/0!</v>
      </c>
      <c r="N103" s="56"/>
    </row>
    <row r="104" spans="1:14" ht="15" thickBot="1">
      <c r="A104" s="211"/>
      <c r="B104" s="212"/>
      <c r="C104" s="213"/>
      <c r="D104" s="214"/>
      <c r="E104" s="141">
        <v>1</v>
      </c>
      <c r="F104" s="141" t="s">
        <v>25</v>
      </c>
      <c r="G104" s="151" t="s">
        <v>400</v>
      </c>
      <c r="H104" s="141" t="s">
        <v>43</v>
      </c>
      <c r="I104" s="38" t="s">
        <v>198</v>
      </c>
      <c r="J104" s="39" t="s">
        <v>199</v>
      </c>
      <c r="K104" s="216"/>
      <c r="L104" s="43"/>
      <c r="M104" s="44" t="e">
        <f t="shared" si="6"/>
        <v>#DIV/0!</v>
      </c>
      <c r="N104" s="56"/>
    </row>
    <row r="105" spans="1:14" ht="15" thickBot="1">
      <c r="A105" s="211"/>
      <c r="B105" s="212"/>
      <c r="C105" s="213"/>
      <c r="D105" s="214"/>
      <c r="E105" s="141">
        <v>1</v>
      </c>
      <c r="F105" s="141" t="s">
        <v>25</v>
      </c>
      <c r="G105" s="151" t="s">
        <v>400</v>
      </c>
      <c r="H105" s="141" t="s">
        <v>43</v>
      </c>
      <c r="I105" s="38" t="s">
        <v>200</v>
      </c>
      <c r="J105" s="39" t="s">
        <v>201</v>
      </c>
      <c r="K105" s="217"/>
      <c r="L105" s="46"/>
      <c r="M105" s="47" t="e">
        <f t="shared" si="6"/>
        <v>#DIV/0!</v>
      </c>
      <c r="N105" s="57"/>
    </row>
    <row r="106" spans="1:14" ht="15.75" customHeight="1" thickBot="1">
      <c r="A106" s="218">
        <v>3</v>
      </c>
      <c r="B106" s="226" t="s">
        <v>202</v>
      </c>
      <c r="C106" s="206" t="s">
        <v>401</v>
      </c>
      <c r="D106" s="207" t="s">
        <v>203</v>
      </c>
      <c r="E106" s="141">
        <v>3</v>
      </c>
      <c r="F106" s="141" t="s">
        <v>202</v>
      </c>
      <c r="G106" s="151" t="s">
        <v>401</v>
      </c>
      <c r="H106" s="141" t="s">
        <v>203</v>
      </c>
      <c r="I106" s="58" t="s">
        <v>204</v>
      </c>
      <c r="J106" s="59" t="s">
        <v>205</v>
      </c>
      <c r="K106" s="208"/>
      <c r="L106" s="60"/>
      <c r="M106" s="61" t="e">
        <f>+L106/(+$L$106+$L$107+$L$108)</f>
        <v>#DIV/0!</v>
      </c>
      <c r="N106" s="62"/>
    </row>
    <row r="107" spans="1:14" ht="15" thickBot="1">
      <c r="A107" s="218"/>
      <c r="B107" s="226"/>
      <c r="C107" s="206"/>
      <c r="D107" s="207"/>
      <c r="E107" s="141">
        <v>3</v>
      </c>
      <c r="F107" s="141" t="s">
        <v>202</v>
      </c>
      <c r="G107" s="151" t="s">
        <v>401</v>
      </c>
      <c r="H107" s="141" t="s">
        <v>203</v>
      </c>
      <c r="I107" s="58" t="s">
        <v>206</v>
      </c>
      <c r="J107" s="59" t="s">
        <v>207</v>
      </c>
      <c r="K107" s="209"/>
      <c r="L107" s="63"/>
      <c r="M107" s="64" t="e">
        <f t="shared" ref="M107:M108" si="7">+L107/(+$L$106+$L$107+$L$108)</f>
        <v>#DIV/0!</v>
      </c>
      <c r="N107" s="65"/>
    </row>
    <row r="108" spans="1:14" ht="15" thickBot="1">
      <c r="A108" s="218"/>
      <c r="B108" s="226"/>
      <c r="C108" s="206"/>
      <c r="D108" s="207"/>
      <c r="E108" s="141">
        <v>3</v>
      </c>
      <c r="F108" s="141" t="s">
        <v>202</v>
      </c>
      <c r="G108" s="151" t="s">
        <v>401</v>
      </c>
      <c r="H108" s="141" t="s">
        <v>203</v>
      </c>
      <c r="I108" s="58" t="s">
        <v>208</v>
      </c>
      <c r="J108" s="59" t="s">
        <v>209</v>
      </c>
      <c r="K108" s="210"/>
      <c r="L108" s="66"/>
      <c r="M108" s="67" t="e">
        <f t="shared" si="7"/>
        <v>#DIV/0!</v>
      </c>
      <c r="N108" s="68"/>
    </row>
    <row r="109" spans="1:14" ht="15" thickBot="1">
      <c r="A109" s="218"/>
      <c r="B109" s="226"/>
      <c r="C109" s="206" t="s">
        <v>402</v>
      </c>
      <c r="D109" s="207" t="s">
        <v>210</v>
      </c>
      <c r="E109" s="141">
        <v>3</v>
      </c>
      <c r="F109" s="141" t="s">
        <v>202</v>
      </c>
      <c r="G109" s="151" t="s">
        <v>402</v>
      </c>
      <c r="H109" s="141" t="s">
        <v>210</v>
      </c>
      <c r="I109" s="58" t="s">
        <v>211</v>
      </c>
      <c r="J109" s="59" t="s">
        <v>212</v>
      </c>
      <c r="K109" s="208"/>
      <c r="L109" s="60"/>
      <c r="M109" s="61" t="e">
        <f>+L109/(+$L$109+$L$110)</f>
        <v>#DIV/0!</v>
      </c>
      <c r="N109" s="62"/>
    </row>
    <row r="110" spans="1:14" ht="15" thickBot="1">
      <c r="A110" s="218"/>
      <c r="B110" s="226"/>
      <c r="C110" s="206"/>
      <c r="D110" s="207"/>
      <c r="E110" s="141">
        <v>3</v>
      </c>
      <c r="F110" s="141" t="s">
        <v>202</v>
      </c>
      <c r="G110" s="151" t="s">
        <v>402</v>
      </c>
      <c r="H110" s="141" t="s">
        <v>210</v>
      </c>
      <c r="I110" s="58" t="s">
        <v>213</v>
      </c>
      <c r="J110" s="59" t="s">
        <v>214</v>
      </c>
      <c r="K110" s="210"/>
      <c r="L110" s="66"/>
      <c r="M110" s="67" t="e">
        <f>+L110/(+$L$109+$L$110)</f>
        <v>#DIV/0!</v>
      </c>
      <c r="N110" s="68"/>
    </row>
    <row r="111" spans="1:14" ht="15" thickBot="1">
      <c r="A111" s="218"/>
      <c r="B111" s="226"/>
      <c r="C111" s="206" t="s">
        <v>403</v>
      </c>
      <c r="D111" s="207" t="s">
        <v>215</v>
      </c>
      <c r="E111" s="141">
        <v>3</v>
      </c>
      <c r="F111" s="141" t="s">
        <v>202</v>
      </c>
      <c r="G111" s="151" t="s">
        <v>403</v>
      </c>
      <c r="H111" s="141" t="s">
        <v>215</v>
      </c>
      <c r="I111" s="58" t="s">
        <v>216</v>
      </c>
      <c r="J111" s="59" t="s">
        <v>217</v>
      </c>
      <c r="K111" s="208"/>
      <c r="L111" s="60"/>
      <c r="M111" s="61" t="e">
        <f>+L111/(+$L$111+$L$112)</f>
        <v>#DIV/0!</v>
      </c>
      <c r="N111" s="62"/>
    </row>
    <row r="112" spans="1:14" ht="15" thickBot="1">
      <c r="A112" s="218"/>
      <c r="B112" s="226"/>
      <c r="C112" s="206"/>
      <c r="D112" s="207"/>
      <c r="E112" s="141">
        <v>3</v>
      </c>
      <c r="F112" s="141" t="s">
        <v>202</v>
      </c>
      <c r="G112" s="151" t="s">
        <v>403</v>
      </c>
      <c r="H112" s="141" t="s">
        <v>215</v>
      </c>
      <c r="I112" s="58" t="s">
        <v>218</v>
      </c>
      <c r="J112" s="59" t="s">
        <v>219</v>
      </c>
      <c r="K112" s="210"/>
      <c r="L112" s="66"/>
      <c r="M112" s="67" t="e">
        <f>+L112/(+$L$111+$L$112)</f>
        <v>#DIV/0!</v>
      </c>
      <c r="N112" s="68"/>
    </row>
    <row r="113" spans="1:14" ht="15" thickBot="1">
      <c r="A113" s="218"/>
      <c r="B113" s="226"/>
      <c r="C113" s="206" t="s">
        <v>404</v>
      </c>
      <c r="D113" s="207" t="s">
        <v>220</v>
      </c>
      <c r="E113" s="141">
        <v>3</v>
      </c>
      <c r="F113" s="141" t="s">
        <v>202</v>
      </c>
      <c r="G113" s="151" t="s">
        <v>404</v>
      </c>
      <c r="H113" s="141" t="s">
        <v>220</v>
      </c>
      <c r="I113" s="58" t="s">
        <v>221</v>
      </c>
      <c r="J113" s="59" t="s">
        <v>222</v>
      </c>
      <c r="K113" s="208"/>
      <c r="L113" s="60"/>
      <c r="M113" s="61" t="e">
        <f>+L113/(+$L$113+$L$114)</f>
        <v>#DIV/0!</v>
      </c>
      <c r="N113" s="62"/>
    </row>
    <row r="114" spans="1:14" ht="15" thickBot="1">
      <c r="A114" s="218"/>
      <c r="B114" s="226"/>
      <c r="C114" s="206"/>
      <c r="D114" s="207"/>
      <c r="E114" s="141">
        <v>3</v>
      </c>
      <c r="F114" s="141" t="s">
        <v>202</v>
      </c>
      <c r="G114" s="151" t="s">
        <v>404</v>
      </c>
      <c r="H114" s="141" t="s">
        <v>220</v>
      </c>
      <c r="I114" s="58" t="s">
        <v>223</v>
      </c>
      <c r="J114" s="59" t="s">
        <v>224</v>
      </c>
      <c r="K114" s="210"/>
      <c r="L114" s="66"/>
      <c r="M114" s="67" t="e">
        <f>+L114/(+$L$113+$L$114)</f>
        <v>#DIV/0!</v>
      </c>
      <c r="N114" s="68"/>
    </row>
    <row r="115" spans="1:14" ht="15" thickBot="1">
      <c r="A115" s="218"/>
      <c r="B115" s="226"/>
      <c r="C115" s="206" t="s">
        <v>405</v>
      </c>
      <c r="D115" s="207" t="s">
        <v>225</v>
      </c>
      <c r="E115" s="141">
        <v>3</v>
      </c>
      <c r="F115" s="141" t="s">
        <v>202</v>
      </c>
      <c r="G115" s="151" t="s">
        <v>405</v>
      </c>
      <c r="H115" s="141" t="s">
        <v>225</v>
      </c>
      <c r="I115" s="58" t="s">
        <v>226</v>
      </c>
      <c r="J115" s="59" t="s">
        <v>227</v>
      </c>
      <c r="K115" s="208"/>
      <c r="L115" s="60"/>
      <c r="M115" s="61" t="e">
        <f>+L115/(+$L$115+$L$116)</f>
        <v>#DIV/0!</v>
      </c>
      <c r="N115" s="62"/>
    </row>
    <row r="116" spans="1:14" ht="15" thickBot="1">
      <c r="A116" s="218"/>
      <c r="B116" s="226"/>
      <c r="C116" s="206"/>
      <c r="D116" s="207"/>
      <c r="E116" s="141">
        <v>3</v>
      </c>
      <c r="F116" s="141" t="s">
        <v>202</v>
      </c>
      <c r="G116" s="151" t="s">
        <v>405</v>
      </c>
      <c r="H116" s="141" t="s">
        <v>225</v>
      </c>
      <c r="I116" s="58" t="s">
        <v>228</v>
      </c>
      <c r="J116" s="59" t="s">
        <v>229</v>
      </c>
      <c r="K116" s="210"/>
      <c r="L116" s="66"/>
      <c r="M116" s="67" t="e">
        <f>+L116/(+$L$115+$L$116)</f>
        <v>#DIV/0!</v>
      </c>
      <c r="N116" s="68"/>
    </row>
    <row r="117" spans="1:14" ht="15" thickBot="1">
      <c r="A117" s="218"/>
      <c r="B117" s="226"/>
      <c r="C117" s="206" t="s">
        <v>406</v>
      </c>
      <c r="D117" s="207" t="s">
        <v>230</v>
      </c>
      <c r="E117" s="141">
        <v>3</v>
      </c>
      <c r="F117" s="141" t="s">
        <v>202</v>
      </c>
      <c r="G117" s="151" t="s">
        <v>406</v>
      </c>
      <c r="H117" s="141" t="s">
        <v>230</v>
      </c>
      <c r="I117" s="58" t="s">
        <v>231</v>
      </c>
      <c r="J117" s="59" t="s">
        <v>232</v>
      </c>
      <c r="K117" s="208"/>
      <c r="L117" s="60"/>
      <c r="M117" s="61" t="e">
        <f>+L117/(+$L$117+$L$118+$L$119+$L$120)</f>
        <v>#DIV/0!</v>
      </c>
      <c r="N117" s="62"/>
    </row>
    <row r="118" spans="1:14" ht="15" thickBot="1">
      <c r="A118" s="218"/>
      <c r="B118" s="226"/>
      <c r="C118" s="206"/>
      <c r="D118" s="207"/>
      <c r="E118" s="141">
        <v>3</v>
      </c>
      <c r="F118" s="141" t="s">
        <v>202</v>
      </c>
      <c r="G118" s="151" t="s">
        <v>406</v>
      </c>
      <c r="H118" s="141" t="s">
        <v>230</v>
      </c>
      <c r="I118" s="58" t="s">
        <v>233</v>
      </c>
      <c r="J118" s="59" t="s">
        <v>234</v>
      </c>
      <c r="K118" s="209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18"/>
      <c r="B119" s="226"/>
      <c r="C119" s="206"/>
      <c r="D119" s="207"/>
      <c r="E119" s="141">
        <v>3</v>
      </c>
      <c r="F119" s="141" t="s">
        <v>202</v>
      </c>
      <c r="G119" s="151" t="s">
        <v>406</v>
      </c>
      <c r="H119" s="141" t="s">
        <v>230</v>
      </c>
      <c r="I119" s="58" t="s">
        <v>235</v>
      </c>
      <c r="J119" s="59" t="s">
        <v>236</v>
      </c>
      <c r="K119" s="209"/>
      <c r="L119" s="63"/>
      <c r="M119" s="64" t="e">
        <f t="shared" si="8"/>
        <v>#DIV/0!</v>
      </c>
      <c r="N119" s="65"/>
    </row>
    <row r="120" spans="1:14" ht="15" thickBot="1">
      <c r="A120" s="218"/>
      <c r="B120" s="226"/>
      <c r="C120" s="206"/>
      <c r="D120" s="207"/>
      <c r="E120" s="141">
        <v>3</v>
      </c>
      <c r="F120" s="141" t="s">
        <v>202</v>
      </c>
      <c r="G120" s="151" t="s">
        <v>406</v>
      </c>
      <c r="H120" s="141" t="s">
        <v>230</v>
      </c>
      <c r="I120" s="58" t="s">
        <v>237</v>
      </c>
      <c r="J120" s="59" t="s">
        <v>238</v>
      </c>
      <c r="K120" s="210"/>
      <c r="L120" s="66"/>
      <c r="M120" s="67" t="e">
        <f t="shared" si="8"/>
        <v>#DIV/0!</v>
      </c>
      <c r="N120" s="68"/>
    </row>
    <row r="121" spans="1:14" ht="15" thickBot="1">
      <c r="A121" s="218"/>
      <c r="B121" s="226"/>
      <c r="C121" s="206" t="s">
        <v>407</v>
      </c>
      <c r="D121" s="207" t="s">
        <v>239</v>
      </c>
      <c r="E121" s="141">
        <v>3</v>
      </c>
      <c r="F121" s="141" t="s">
        <v>202</v>
      </c>
      <c r="G121" s="151" t="s">
        <v>407</v>
      </c>
      <c r="H121" s="141" t="s">
        <v>239</v>
      </c>
      <c r="I121" s="58" t="s">
        <v>240</v>
      </c>
      <c r="J121" s="59" t="s">
        <v>241</v>
      </c>
      <c r="K121" s="208"/>
      <c r="L121" s="60"/>
      <c r="M121" s="61" t="e">
        <f>+L121/(+$L$121+$L$122)</f>
        <v>#DIV/0!</v>
      </c>
      <c r="N121" s="62"/>
    </row>
    <row r="122" spans="1:14" ht="15" thickBot="1">
      <c r="A122" s="218"/>
      <c r="B122" s="226"/>
      <c r="C122" s="206"/>
      <c r="D122" s="207"/>
      <c r="E122" s="141">
        <v>3</v>
      </c>
      <c r="F122" s="141" t="s">
        <v>202</v>
      </c>
      <c r="G122" s="151" t="s">
        <v>407</v>
      </c>
      <c r="H122" s="141" t="s">
        <v>239</v>
      </c>
      <c r="I122" s="58" t="s">
        <v>242</v>
      </c>
      <c r="J122" s="59" t="s">
        <v>243</v>
      </c>
      <c r="K122" s="210"/>
      <c r="L122" s="66"/>
      <c r="M122" s="67" t="e">
        <f>+L122/(+$L$121+$L$122)</f>
        <v>#DIV/0!</v>
      </c>
      <c r="N122" s="68"/>
    </row>
    <row r="123" spans="1:14" ht="15.75" customHeight="1" thickBot="1">
      <c r="A123" s="219">
        <v>4</v>
      </c>
      <c r="B123" s="220" t="s">
        <v>244</v>
      </c>
      <c r="C123" s="69" t="s">
        <v>408</v>
      </c>
      <c r="D123" s="138" t="s">
        <v>245</v>
      </c>
      <c r="E123" s="141">
        <v>4</v>
      </c>
      <c r="F123" s="141" t="s">
        <v>244</v>
      </c>
      <c r="G123" s="151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246</v>
      </c>
      <c r="K123" s="72"/>
      <c r="L123" s="73"/>
      <c r="M123" s="74" t="e">
        <f>+L123/L123</f>
        <v>#DIV/0!</v>
      </c>
      <c r="N123" s="75"/>
    </row>
    <row r="124" spans="1:14" ht="15" thickBot="1">
      <c r="A124" s="219"/>
      <c r="B124" s="220"/>
      <c r="C124" s="221" t="s">
        <v>409</v>
      </c>
      <c r="D124" s="222" t="s">
        <v>247</v>
      </c>
      <c r="E124" s="141">
        <v>4</v>
      </c>
      <c r="F124" s="141" t="s">
        <v>244</v>
      </c>
      <c r="G124" s="151" t="s">
        <v>409</v>
      </c>
      <c r="H124" s="141" t="s">
        <v>247</v>
      </c>
      <c r="I124" s="70">
        <v>239</v>
      </c>
      <c r="J124" s="71" t="s">
        <v>248</v>
      </c>
      <c r="K124" s="223"/>
      <c r="L124" s="77"/>
      <c r="M124" s="78" t="e">
        <f>+L124/(SUM($L$124:$L$159))</f>
        <v>#DIV/0!</v>
      </c>
      <c r="N124" s="79"/>
    </row>
    <row r="125" spans="1:14" ht="15" thickBot="1">
      <c r="A125" s="219"/>
      <c r="B125" s="220"/>
      <c r="C125" s="221"/>
      <c r="D125" s="222"/>
      <c r="E125" s="141">
        <v>4</v>
      </c>
      <c r="F125" s="141" t="s">
        <v>244</v>
      </c>
      <c r="G125" s="151" t="s">
        <v>409</v>
      </c>
      <c r="H125" s="141" t="s">
        <v>247</v>
      </c>
      <c r="I125" s="70" t="s">
        <v>249</v>
      </c>
      <c r="J125" s="80" t="s">
        <v>143</v>
      </c>
      <c r="K125" s="224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19"/>
      <c r="B126" s="220"/>
      <c r="C126" s="221"/>
      <c r="D126" s="222"/>
      <c r="E126" s="141">
        <v>4</v>
      </c>
      <c r="F126" s="141" t="s">
        <v>244</v>
      </c>
      <c r="G126" s="151" t="s">
        <v>409</v>
      </c>
      <c r="H126" s="141" t="s">
        <v>247</v>
      </c>
      <c r="I126" s="70" t="s">
        <v>250</v>
      </c>
      <c r="J126" s="80" t="s">
        <v>49</v>
      </c>
      <c r="K126" s="224"/>
      <c r="L126" s="81"/>
      <c r="M126" s="82" t="e">
        <f t="shared" si="10"/>
        <v>#DIV/0!</v>
      </c>
      <c r="N126" s="83"/>
    </row>
    <row r="127" spans="1:14" ht="15" thickBot="1">
      <c r="A127" s="219"/>
      <c r="B127" s="220"/>
      <c r="C127" s="221"/>
      <c r="D127" s="222"/>
      <c r="E127" s="141">
        <v>4</v>
      </c>
      <c r="F127" s="141" t="s">
        <v>244</v>
      </c>
      <c r="G127" s="151" t="s">
        <v>409</v>
      </c>
      <c r="H127" s="141" t="s">
        <v>247</v>
      </c>
      <c r="I127" s="70" t="s">
        <v>251</v>
      </c>
      <c r="J127" s="80" t="s">
        <v>51</v>
      </c>
      <c r="K127" s="224"/>
      <c r="L127" s="81"/>
      <c r="M127" s="82" t="e">
        <f t="shared" si="10"/>
        <v>#DIV/0!</v>
      </c>
      <c r="N127" s="83"/>
    </row>
    <row r="128" spans="1:14" ht="15.75" customHeight="1" thickBot="1">
      <c r="A128" s="219"/>
      <c r="B128" s="220"/>
      <c r="C128" s="221"/>
      <c r="D128" s="222"/>
      <c r="E128" s="141">
        <v>4</v>
      </c>
      <c r="F128" s="141" t="s">
        <v>244</v>
      </c>
      <c r="G128" s="151" t="s">
        <v>409</v>
      </c>
      <c r="H128" s="141" t="s">
        <v>247</v>
      </c>
      <c r="I128" s="70" t="s">
        <v>252</v>
      </c>
      <c r="J128" s="80" t="s">
        <v>253</v>
      </c>
      <c r="K128" s="224"/>
      <c r="L128" s="81"/>
      <c r="M128" s="82" t="e">
        <f t="shared" si="10"/>
        <v>#DIV/0!</v>
      </c>
      <c r="N128" s="83"/>
    </row>
    <row r="129" spans="1:14" ht="15.75" customHeight="1" thickBot="1">
      <c r="A129" s="219"/>
      <c r="B129" s="220"/>
      <c r="C129" s="221"/>
      <c r="D129" s="222"/>
      <c r="E129" s="141">
        <v>4</v>
      </c>
      <c r="F129" s="141" t="s">
        <v>244</v>
      </c>
      <c r="G129" s="151" t="s">
        <v>409</v>
      </c>
      <c r="H129" s="141" t="s">
        <v>247</v>
      </c>
      <c r="I129" s="70" t="s">
        <v>254</v>
      </c>
      <c r="J129" s="80" t="s">
        <v>255</v>
      </c>
      <c r="K129" s="224"/>
      <c r="L129" s="81"/>
      <c r="M129" s="82" t="e">
        <f t="shared" si="10"/>
        <v>#DIV/0!</v>
      </c>
      <c r="N129" s="83"/>
    </row>
    <row r="130" spans="1:14" ht="15" thickBot="1">
      <c r="A130" s="219"/>
      <c r="B130" s="220"/>
      <c r="C130" s="221"/>
      <c r="D130" s="222"/>
      <c r="E130" s="141">
        <v>4</v>
      </c>
      <c r="F130" s="141" t="s">
        <v>244</v>
      </c>
      <c r="G130" s="151" t="s">
        <v>409</v>
      </c>
      <c r="H130" s="141" t="s">
        <v>247</v>
      </c>
      <c r="I130" s="70" t="s">
        <v>256</v>
      </c>
      <c r="J130" s="80" t="s">
        <v>53</v>
      </c>
      <c r="K130" s="224"/>
      <c r="L130" s="81"/>
      <c r="M130" s="82" t="e">
        <f t="shared" si="10"/>
        <v>#DIV/0!</v>
      </c>
      <c r="N130" s="83"/>
    </row>
    <row r="131" spans="1:14" ht="15" thickBot="1">
      <c r="A131" s="219"/>
      <c r="B131" s="220"/>
      <c r="C131" s="221"/>
      <c r="D131" s="222"/>
      <c r="E131" s="141">
        <v>4</v>
      </c>
      <c r="F131" s="141" t="s">
        <v>244</v>
      </c>
      <c r="G131" s="151" t="s">
        <v>409</v>
      </c>
      <c r="H131" s="141" t="s">
        <v>247</v>
      </c>
      <c r="I131" s="70" t="s">
        <v>257</v>
      </c>
      <c r="J131" s="80" t="s">
        <v>258</v>
      </c>
      <c r="K131" s="224"/>
      <c r="L131" s="81"/>
      <c r="M131" s="82" t="e">
        <f t="shared" si="10"/>
        <v>#DIV/0!</v>
      </c>
      <c r="N131" s="83"/>
    </row>
    <row r="132" spans="1:14" ht="15" thickBot="1">
      <c r="A132" s="219"/>
      <c r="B132" s="220"/>
      <c r="C132" s="221"/>
      <c r="D132" s="222"/>
      <c r="E132" s="141">
        <v>4</v>
      </c>
      <c r="F132" s="141" t="s">
        <v>244</v>
      </c>
      <c r="G132" s="151" t="s">
        <v>409</v>
      </c>
      <c r="H132" s="141" t="s">
        <v>247</v>
      </c>
      <c r="I132" s="70" t="s">
        <v>259</v>
      </c>
      <c r="J132" s="80" t="s">
        <v>260</v>
      </c>
      <c r="K132" s="224"/>
      <c r="L132" s="81"/>
      <c r="M132" s="82" t="e">
        <f t="shared" si="10"/>
        <v>#DIV/0!</v>
      </c>
      <c r="N132" s="83"/>
    </row>
    <row r="133" spans="1:14" ht="15" thickBot="1">
      <c r="A133" s="219"/>
      <c r="B133" s="220"/>
      <c r="C133" s="221"/>
      <c r="D133" s="222"/>
      <c r="E133" s="141">
        <v>4</v>
      </c>
      <c r="F133" s="141" t="s">
        <v>244</v>
      </c>
      <c r="G133" s="151" t="s">
        <v>409</v>
      </c>
      <c r="H133" s="141" t="s">
        <v>247</v>
      </c>
      <c r="I133" s="70" t="s">
        <v>261</v>
      </c>
      <c r="J133" s="80" t="s">
        <v>262</v>
      </c>
      <c r="K133" s="224"/>
      <c r="L133" s="81"/>
      <c r="M133" s="82" t="e">
        <f t="shared" si="10"/>
        <v>#DIV/0!</v>
      </c>
      <c r="N133" s="83"/>
    </row>
    <row r="134" spans="1:14" ht="15" thickBot="1">
      <c r="A134" s="219"/>
      <c r="B134" s="220"/>
      <c r="C134" s="221"/>
      <c r="D134" s="222"/>
      <c r="E134" s="141">
        <v>4</v>
      </c>
      <c r="F134" s="141" t="s">
        <v>244</v>
      </c>
      <c r="G134" s="151" t="s">
        <v>409</v>
      </c>
      <c r="H134" s="141" t="s">
        <v>247</v>
      </c>
      <c r="I134" s="70" t="s">
        <v>263</v>
      </c>
      <c r="J134" s="80" t="s">
        <v>163</v>
      </c>
      <c r="K134" s="224"/>
      <c r="L134" s="81"/>
      <c r="M134" s="82" t="e">
        <f t="shared" si="10"/>
        <v>#DIV/0!</v>
      </c>
      <c r="N134" s="83"/>
    </row>
    <row r="135" spans="1:14" ht="15" thickBot="1">
      <c r="A135" s="219"/>
      <c r="B135" s="220"/>
      <c r="C135" s="221"/>
      <c r="D135" s="222"/>
      <c r="E135" s="141">
        <v>4</v>
      </c>
      <c r="F135" s="141" t="s">
        <v>244</v>
      </c>
      <c r="G135" s="151" t="s">
        <v>409</v>
      </c>
      <c r="H135" s="141" t="s">
        <v>247</v>
      </c>
      <c r="I135" s="70" t="s">
        <v>264</v>
      </c>
      <c r="J135" s="80" t="s">
        <v>265</v>
      </c>
      <c r="K135" s="224"/>
      <c r="L135" s="81"/>
      <c r="M135" s="82" t="e">
        <f t="shared" si="10"/>
        <v>#DIV/0!</v>
      </c>
      <c r="N135" s="83"/>
    </row>
    <row r="136" spans="1:14" ht="15" thickBot="1">
      <c r="A136" s="219"/>
      <c r="B136" s="220"/>
      <c r="C136" s="221"/>
      <c r="D136" s="222"/>
      <c r="E136" s="141">
        <v>4</v>
      </c>
      <c r="F136" s="141" t="s">
        <v>244</v>
      </c>
      <c r="G136" s="151" t="s">
        <v>409</v>
      </c>
      <c r="H136" s="141" t="s">
        <v>247</v>
      </c>
      <c r="I136" s="70" t="s">
        <v>266</v>
      </c>
      <c r="J136" s="80" t="s">
        <v>55</v>
      </c>
      <c r="K136" s="224"/>
      <c r="L136" s="81"/>
      <c r="M136" s="82" t="e">
        <f t="shared" si="10"/>
        <v>#DIV/0!</v>
      </c>
      <c r="N136" s="83"/>
    </row>
    <row r="137" spans="1:14" ht="15" thickBot="1">
      <c r="A137" s="219"/>
      <c r="B137" s="220"/>
      <c r="C137" s="221"/>
      <c r="D137" s="222"/>
      <c r="E137" s="141">
        <v>4</v>
      </c>
      <c r="F137" s="141" t="s">
        <v>244</v>
      </c>
      <c r="G137" s="151" t="s">
        <v>409</v>
      </c>
      <c r="H137" s="141" t="s">
        <v>247</v>
      </c>
      <c r="I137" s="70" t="s">
        <v>267</v>
      </c>
      <c r="J137" s="80" t="s">
        <v>157</v>
      </c>
      <c r="K137" s="224"/>
      <c r="L137" s="81"/>
      <c r="M137" s="82" t="e">
        <f t="shared" si="10"/>
        <v>#DIV/0!</v>
      </c>
      <c r="N137" s="83"/>
    </row>
    <row r="138" spans="1:14" ht="15" thickBot="1">
      <c r="A138" s="219"/>
      <c r="B138" s="220"/>
      <c r="C138" s="221"/>
      <c r="D138" s="222"/>
      <c r="E138" s="141">
        <v>4</v>
      </c>
      <c r="F138" s="141" t="s">
        <v>244</v>
      </c>
      <c r="G138" s="151" t="s">
        <v>409</v>
      </c>
      <c r="H138" s="141" t="s">
        <v>247</v>
      </c>
      <c r="I138" s="70" t="s">
        <v>268</v>
      </c>
      <c r="J138" s="80" t="s">
        <v>269</v>
      </c>
      <c r="K138" s="224"/>
      <c r="L138" s="81"/>
      <c r="M138" s="82" t="e">
        <f t="shared" si="10"/>
        <v>#DIV/0!</v>
      </c>
      <c r="N138" s="83"/>
    </row>
    <row r="139" spans="1:14" ht="15" thickBot="1">
      <c r="A139" s="219"/>
      <c r="B139" s="220"/>
      <c r="C139" s="221"/>
      <c r="D139" s="222"/>
      <c r="E139" s="141">
        <v>4</v>
      </c>
      <c r="F139" s="141" t="s">
        <v>244</v>
      </c>
      <c r="G139" s="151" t="s">
        <v>409</v>
      </c>
      <c r="H139" s="141" t="s">
        <v>247</v>
      </c>
      <c r="I139" s="70" t="s">
        <v>270</v>
      </c>
      <c r="J139" s="80" t="s">
        <v>271</v>
      </c>
      <c r="K139" s="224"/>
      <c r="L139" s="81"/>
      <c r="M139" s="82" t="e">
        <f t="shared" si="10"/>
        <v>#DIV/0!</v>
      </c>
      <c r="N139" s="83"/>
    </row>
    <row r="140" spans="1:14" ht="15" thickBot="1">
      <c r="A140" s="219"/>
      <c r="B140" s="220"/>
      <c r="C140" s="221"/>
      <c r="D140" s="222"/>
      <c r="E140" s="141">
        <v>4</v>
      </c>
      <c r="F140" s="141" t="s">
        <v>244</v>
      </c>
      <c r="G140" s="151" t="s">
        <v>409</v>
      </c>
      <c r="H140" s="141" t="s">
        <v>247</v>
      </c>
      <c r="I140" s="70" t="s">
        <v>272</v>
      </c>
      <c r="J140" s="80" t="s">
        <v>273</v>
      </c>
      <c r="K140" s="224"/>
      <c r="L140" s="81"/>
      <c r="M140" s="82" t="e">
        <f t="shared" si="10"/>
        <v>#DIV/0!</v>
      </c>
      <c r="N140" s="83"/>
    </row>
    <row r="141" spans="1:14" ht="15" thickBot="1">
      <c r="A141" s="219"/>
      <c r="B141" s="220"/>
      <c r="C141" s="221"/>
      <c r="D141" s="222"/>
      <c r="E141" s="141">
        <v>4</v>
      </c>
      <c r="F141" s="141" t="s">
        <v>244</v>
      </c>
      <c r="G141" s="151" t="s">
        <v>409</v>
      </c>
      <c r="H141" s="141" t="s">
        <v>247</v>
      </c>
      <c r="I141" s="70" t="s">
        <v>274</v>
      </c>
      <c r="J141" s="80" t="s">
        <v>275</v>
      </c>
      <c r="K141" s="224"/>
      <c r="L141" s="81"/>
      <c r="M141" s="82" t="e">
        <f t="shared" si="10"/>
        <v>#DIV/0!</v>
      </c>
      <c r="N141" s="83"/>
    </row>
    <row r="142" spans="1:14" ht="15" thickBot="1">
      <c r="A142" s="219"/>
      <c r="B142" s="220"/>
      <c r="C142" s="221"/>
      <c r="D142" s="222"/>
      <c r="E142" s="141">
        <v>4</v>
      </c>
      <c r="F142" s="141" t="s">
        <v>244</v>
      </c>
      <c r="G142" s="151" t="s">
        <v>409</v>
      </c>
      <c r="H142" s="141" t="s">
        <v>247</v>
      </c>
      <c r="I142" s="70" t="s">
        <v>276</v>
      </c>
      <c r="J142" s="80" t="s">
        <v>277</v>
      </c>
      <c r="K142" s="224"/>
      <c r="L142" s="81"/>
      <c r="M142" s="82" t="e">
        <f t="shared" si="10"/>
        <v>#DIV/0!</v>
      </c>
      <c r="N142" s="83"/>
    </row>
    <row r="143" spans="1:14" ht="15" thickBot="1">
      <c r="A143" s="219"/>
      <c r="B143" s="220"/>
      <c r="C143" s="221"/>
      <c r="D143" s="222"/>
      <c r="E143" s="141">
        <v>4</v>
      </c>
      <c r="F143" s="141" t="s">
        <v>244</v>
      </c>
      <c r="G143" s="151" t="s">
        <v>409</v>
      </c>
      <c r="H143" s="141" t="s">
        <v>247</v>
      </c>
      <c r="I143" s="70" t="s">
        <v>278</v>
      </c>
      <c r="J143" s="80" t="s">
        <v>279</v>
      </c>
      <c r="K143" s="224"/>
      <c r="L143" s="81"/>
      <c r="M143" s="82" t="e">
        <f t="shared" si="10"/>
        <v>#DIV/0!</v>
      </c>
      <c r="N143" s="83"/>
    </row>
    <row r="144" spans="1:14" ht="15" thickBot="1">
      <c r="A144" s="219"/>
      <c r="B144" s="220"/>
      <c r="C144" s="221"/>
      <c r="D144" s="222"/>
      <c r="E144" s="141">
        <v>4</v>
      </c>
      <c r="F144" s="141" t="s">
        <v>244</v>
      </c>
      <c r="G144" s="151" t="s">
        <v>409</v>
      </c>
      <c r="H144" s="141" t="s">
        <v>247</v>
      </c>
      <c r="I144" s="70" t="s">
        <v>280</v>
      </c>
      <c r="J144" s="80" t="s">
        <v>281</v>
      </c>
      <c r="K144" s="224"/>
      <c r="L144" s="81"/>
      <c r="M144" s="82" t="e">
        <f t="shared" si="10"/>
        <v>#DIV/0!</v>
      </c>
      <c r="N144" s="83"/>
    </row>
    <row r="145" spans="1:14" ht="15" thickBot="1">
      <c r="A145" s="219"/>
      <c r="B145" s="220"/>
      <c r="C145" s="221"/>
      <c r="D145" s="222"/>
      <c r="E145" s="141">
        <v>4</v>
      </c>
      <c r="F145" s="141" t="s">
        <v>244</v>
      </c>
      <c r="G145" s="151" t="s">
        <v>409</v>
      </c>
      <c r="H145" s="141" t="s">
        <v>247</v>
      </c>
      <c r="I145" s="70" t="s">
        <v>282</v>
      </c>
      <c r="J145" s="80" t="s">
        <v>283</v>
      </c>
      <c r="K145" s="224"/>
      <c r="L145" s="81"/>
      <c r="M145" s="82" t="e">
        <f t="shared" si="10"/>
        <v>#DIV/0!</v>
      </c>
      <c r="N145" s="83"/>
    </row>
    <row r="146" spans="1:14" ht="15" thickBot="1">
      <c r="A146" s="219"/>
      <c r="B146" s="220"/>
      <c r="C146" s="221"/>
      <c r="D146" s="222"/>
      <c r="E146" s="141">
        <v>4</v>
      </c>
      <c r="F146" s="141" t="s">
        <v>244</v>
      </c>
      <c r="G146" s="151" t="s">
        <v>409</v>
      </c>
      <c r="H146" s="141" t="s">
        <v>247</v>
      </c>
      <c r="I146" s="70" t="s">
        <v>284</v>
      </c>
      <c r="J146" s="80" t="s">
        <v>285</v>
      </c>
      <c r="K146" s="224"/>
      <c r="L146" s="81"/>
      <c r="M146" s="82" t="e">
        <f t="shared" si="10"/>
        <v>#DIV/0!</v>
      </c>
      <c r="N146" s="83"/>
    </row>
    <row r="147" spans="1:14" ht="15" thickBot="1">
      <c r="A147" s="219"/>
      <c r="B147" s="220"/>
      <c r="C147" s="221"/>
      <c r="D147" s="222"/>
      <c r="E147" s="141">
        <v>4</v>
      </c>
      <c r="F147" s="141" t="s">
        <v>244</v>
      </c>
      <c r="G147" s="151" t="s">
        <v>409</v>
      </c>
      <c r="H147" s="141" t="s">
        <v>247</v>
      </c>
      <c r="I147" s="70" t="s">
        <v>286</v>
      </c>
      <c r="J147" s="80" t="s">
        <v>287</v>
      </c>
      <c r="K147" s="224"/>
      <c r="L147" s="81"/>
      <c r="M147" s="82" t="e">
        <f t="shared" si="10"/>
        <v>#DIV/0!</v>
      </c>
      <c r="N147" s="83"/>
    </row>
    <row r="148" spans="1:14" ht="15" thickBot="1">
      <c r="A148" s="219"/>
      <c r="B148" s="220"/>
      <c r="C148" s="221"/>
      <c r="D148" s="222"/>
      <c r="E148" s="141">
        <v>4</v>
      </c>
      <c r="F148" s="141" t="s">
        <v>244</v>
      </c>
      <c r="G148" s="151" t="s">
        <v>409</v>
      </c>
      <c r="H148" s="141" t="s">
        <v>247</v>
      </c>
      <c r="I148" s="70" t="s">
        <v>288</v>
      </c>
      <c r="J148" s="80" t="s">
        <v>289</v>
      </c>
      <c r="K148" s="224"/>
      <c r="L148" s="81"/>
      <c r="M148" s="82" t="e">
        <f t="shared" si="10"/>
        <v>#DIV/0!</v>
      </c>
      <c r="N148" s="83"/>
    </row>
    <row r="149" spans="1:14" ht="15" thickBot="1">
      <c r="A149" s="219"/>
      <c r="B149" s="220"/>
      <c r="C149" s="221"/>
      <c r="D149" s="222"/>
      <c r="E149" s="141">
        <v>4</v>
      </c>
      <c r="F149" s="141" t="s">
        <v>244</v>
      </c>
      <c r="G149" s="151" t="s">
        <v>409</v>
      </c>
      <c r="H149" s="141" t="s">
        <v>247</v>
      </c>
      <c r="I149" s="70" t="s">
        <v>290</v>
      </c>
      <c r="J149" s="80" t="s">
        <v>291</v>
      </c>
      <c r="K149" s="224"/>
      <c r="L149" s="81"/>
      <c r="M149" s="82" t="e">
        <f t="shared" si="10"/>
        <v>#DIV/0!</v>
      </c>
      <c r="N149" s="83"/>
    </row>
    <row r="150" spans="1:14" ht="15" thickBot="1">
      <c r="A150" s="219"/>
      <c r="B150" s="220"/>
      <c r="C150" s="221"/>
      <c r="D150" s="222"/>
      <c r="E150" s="141">
        <v>4</v>
      </c>
      <c r="F150" s="141" t="s">
        <v>244</v>
      </c>
      <c r="G150" s="151" t="s">
        <v>409</v>
      </c>
      <c r="H150" s="141" t="s">
        <v>247</v>
      </c>
      <c r="I150" s="70" t="s">
        <v>292</v>
      </c>
      <c r="J150" s="80" t="s">
        <v>165</v>
      </c>
      <c r="K150" s="224"/>
      <c r="L150" s="81"/>
      <c r="M150" s="82" t="e">
        <f t="shared" si="10"/>
        <v>#DIV/0!</v>
      </c>
      <c r="N150" s="83"/>
    </row>
    <row r="151" spans="1:14" ht="15" thickBot="1">
      <c r="A151" s="219"/>
      <c r="B151" s="220"/>
      <c r="C151" s="221"/>
      <c r="D151" s="222"/>
      <c r="E151" s="141">
        <v>4</v>
      </c>
      <c r="F151" s="141" t="s">
        <v>244</v>
      </c>
      <c r="G151" s="151" t="s">
        <v>409</v>
      </c>
      <c r="H151" s="141" t="s">
        <v>247</v>
      </c>
      <c r="I151" s="70" t="s">
        <v>293</v>
      </c>
      <c r="J151" s="80" t="s">
        <v>294</v>
      </c>
      <c r="K151" s="224"/>
      <c r="L151" s="81"/>
      <c r="M151" s="82" t="e">
        <f t="shared" si="10"/>
        <v>#DIV/0!</v>
      </c>
      <c r="N151" s="83"/>
    </row>
    <row r="152" spans="1:14" ht="15" thickBot="1">
      <c r="A152" s="219"/>
      <c r="B152" s="220"/>
      <c r="C152" s="221"/>
      <c r="D152" s="222"/>
      <c r="E152" s="141">
        <v>4</v>
      </c>
      <c r="F152" s="141" t="s">
        <v>244</v>
      </c>
      <c r="G152" s="151" t="s">
        <v>409</v>
      </c>
      <c r="H152" s="141" t="s">
        <v>247</v>
      </c>
      <c r="I152" s="70" t="s">
        <v>295</v>
      </c>
      <c r="J152" s="80" t="s">
        <v>296</v>
      </c>
      <c r="K152" s="224"/>
      <c r="L152" s="81"/>
      <c r="M152" s="82" t="e">
        <f t="shared" si="10"/>
        <v>#DIV/0!</v>
      </c>
      <c r="N152" s="83"/>
    </row>
    <row r="153" spans="1:14" ht="15" thickBot="1">
      <c r="A153" s="219"/>
      <c r="B153" s="220"/>
      <c r="C153" s="221"/>
      <c r="D153" s="222"/>
      <c r="E153" s="141">
        <v>4</v>
      </c>
      <c r="F153" s="141" t="s">
        <v>244</v>
      </c>
      <c r="G153" s="151" t="s">
        <v>409</v>
      </c>
      <c r="H153" s="141" t="s">
        <v>247</v>
      </c>
      <c r="I153" s="70" t="s">
        <v>297</v>
      </c>
      <c r="J153" s="80" t="s">
        <v>298</v>
      </c>
      <c r="K153" s="224"/>
      <c r="L153" s="81"/>
      <c r="M153" s="82" t="e">
        <f t="shared" si="10"/>
        <v>#DIV/0!</v>
      </c>
      <c r="N153" s="83"/>
    </row>
    <row r="154" spans="1:14" ht="15" thickBot="1">
      <c r="A154" s="219"/>
      <c r="B154" s="220"/>
      <c r="C154" s="221"/>
      <c r="D154" s="222"/>
      <c r="E154" s="141">
        <v>4</v>
      </c>
      <c r="F154" s="141" t="s">
        <v>244</v>
      </c>
      <c r="G154" s="151" t="s">
        <v>409</v>
      </c>
      <c r="H154" s="141" t="s">
        <v>247</v>
      </c>
      <c r="I154" s="70" t="s">
        <v>299</v>
      </c>
      <c r="J154" s="80" t="s">
        <v>300</v>
      </c>
      <c r="K154" s="224"/>
      <c r="L154" s="81"/>
      <c r="M154" s="82" t="e">
        <f t="shared" si="10"/>
        <v>#DIV/0!</v>
      </c>
      <c r="N154" s="83"/>
    </row>
    <row r="155" spans="1:14" ht="15" thickBot="1">
      <c r="A155" s="219"/>
      <c r="B155" s="220"/>
      <c r="C155" s="221"/>
      <c r="D155" s="222"/>
      <c r="E155" s="141">
        <v>4</v>
      </c>
      <c r="F155" s="141" t="s">
        <v>244</v>
      </c>
      <c r="G155" s="151" t="s">
        <v>409</v>
      </c>
      <c r="H155" s="141" t="s">
        <v>247</v>
      </c>
      <c r="I155" s="70" t="s">
        <v>301</v>
      </c>
      <c r="J155" s="80" t="s">
        <v>147</v>
      </c>
      <c r="K155" s="224"/>
      <c r="L155" s="81"/>
      <c r="M155" s="82" t="e">
        <f t="shared" si="10"/>
        <v>#DIV/0!</v>
      </c>
      <c r="N155" s="83"/>
    </row>
    <row r="156" spans="1:14" ht="15" thickBot="1">
      <c r="A156" s="219"/>
      <c r="B156" s="220"/>
      <c r="C156" s="221"/>
      <c r="D156" s="222"/>
      <c r="E156" s="141">
        <v>4</v>
      </c>
      <c r="F156" s="141" t="s">
        <v>244</v>
      </c>
      <c r="G156" s="151" t="s">
        <v>409</v>
      </c>
      <c r="H156" s="141" t="s">
        <v>247</v>
      </c>
      <c r="I156" s="70" t="s">
        <v>302</v>
      </c>
      <c r="J156" s="80" t="s">
        <v>149</v>
      </c>
      <c r="K156" s="224"/>
      <c r="L156" s="81"/>
      <c r="M156" s="82" t="e">
        <f t="shared" si="10"/>
        <v>#DIV/0!</v>
      </c>
      <c r="N156" s="83"/>
    </row>
    <row r="157" spans="1:14" ht="15" thickBot="1">
      <c r="A157" s="219"/>
      <c r="B157" s="220"/>
      <c r="C157" s="221"/>
      <c r="D157" s="222"/>
      <c r="E157" s="141">
        <v>4</v>
      </c>
      <c r="F157" s="141" t="s">
        <v>244</v>
      </c>
      <c r="G157" s="151" t="s">
        <v>409</v>
      </c>
      <c r="H157" s="141" t="s">
        <v>247</v>
      </c>
      <c r="I157" s="70" t="s">
        <v>303</v>
      </c>
      <c r="J157" s="80" t="s">
        <v>151</v>
      </c>
      <c r="K157" s="224"/>
      <c r="L157" s="81"/>
      <c r="M157" s="82" t="e">
        <f t="shared" si="10"/>
        <v>#DIV/0!</v>
      </c>
      <c r="N157" s="83"/>
    </row>
    <row r="158" spans="1:14" ht="15" thickBot="1">
      <c r="A158" s="219"/>
      <c r="B158" s="220"/>
      <c r="C158" s="221"/>
      <c r="D158" s="222"/>
      <c r="E158" s="141">
        <v>4</v>
      </c>
      <c r="F158" s="141" t="s">
        <v>244</v>
      </c>
      <c r="G158" s="151" t="s">
        <v>409</v>
      </c>
      <c r="H158" s="141" t="s">
        <v>247</v>
      </c>
      <c r="I158" s="70" t="s">
        <v>304</v>
      </c>
      <c r="J158" s="80" t="s">
        <v>153</v>
      </c>
      <c r="K158" s="224"/>
      <c r="L158" s="81"/>
      <c r="M158" s="82" t="e">
        <f t="shared" si="10"/>
        <v>#DIV/0!</v>
      </c>
      <c r="N158" s="83"/>
    </row>
    <row r="159" spans="1:14" ht="15" thickBot="1">
      <c r="A159" s="219"/>
      <c r="B159" s="220"/>
      <c r="C159" s="221"/>
      <c r="D159" s="222"/>
      <c r="E159" s="141">
        <v>4</v>
      </c>
      <c r="F159" s="141" t="s">
        <v>244</v>
      </c>
      <c r="G159" s="151" t="s">
        <v>409</v>
      </c>
      <c r="H159" s="141" t="s">
        <v>247</v>
      </c>
      <c r="I159" s="70" t="s">
        <v>305</v>
      </c>
      <c r="J159" s="80" t="s">
        <v>159</v>
      </c>
      <c r="K159" s="225"/>
      <c r="L159" s="84"/>
      <c r="M159" s="85" t="e">
        <f t="shared" si="10"/>
        <v>#DIV/0!</v>
      </c>
      <c r="N159" s="86"/>
    </row>
    <row r="160" spans="1:14" ht="15.75" customHeight="1" thickBot="1">
      <c r="A160" s="239">
        <v>5</v>
      </c>
      <c r="B160" s="240" t="s">
        <v>306</v>
      </c>
      <c r="C160" s="231" t="s">
        <v>410</v>
      </c>
      <c r="D160" s="227" t="s">
        <v>307</v>
      </c>
      <c r="E160" s="141">
        <v>5</v>
      </c>
      <c r="F160" s="141" t="s">
        <v>306</v>
      </c>
      <c r="G160" s="151" t="s">
        <v>410</v>
      </c>
      <c r="H160" s="141" t="s">
        <v>307</v>
      </c>
      <c r="I160" s="95" t="s">
        <v>308</v>
      </c>
      <c r="J160" s="96" t="s">
        <v>309</v>
      </c>
      <c r="K160" s="228"/>
      <c r="L160" s="97"/>
      <c r="M160" s="98" t="e">
        <f>+L160/(+$L$160+$L$161)</f>
        <v>#DIV/0!</v>
      </c>
      <c r="N160" s="99"/>
    </row>
    <row r="161" spans="1:14" ht="15" thickBot="1">
      <c r="A161" s="239"/>
      <c r="B161" s="240"/>
      <c r="C161" s="231"/>
      <c r="D161" s="227"/>
      <c r="E161" s="141">
        <v>5</v>
      </c>
      <c r="F161" s="141" t="s">
        <v>306</v>
      </c>
      <c r="G161" s="151" t="s">
        <v>410</v>
      </c>
      <c r="H161" s="141" t="s">
        <v>307</v>
      </c>
      <c r="I161" s="95" t="s">
        <v>310</v>
      </c>
      <c r="J161" s="100" t="s">
        <v>311</v>
      </c>
      <c r="K161" s="230"/>
      <c r="L161" s="101"/>
      <c r="M161" s="102" t="e">
        <f>+L161/(+$L$160+$L$161)</f>
        <v>#DIV/0!</v>
      </c>
      <c r="N161" s="103"/>
    </row>
    <row r="162" spans="1:14" ht="15" thickBot="1">
      <c r="A162" s="239"/>
      <c r="B162" s="240"/>
      <c r="C162" s="231" t="s">
        <v>411</v>
      </c>
      <c r="D162" s="227" t="s">
        <v>312</v>
      </c>
      <c r="E162" s="141">
        <v>5</v>
      </c>
      <c r="F162" s="141" t="s">
        <v>306</v>
      </c>
      <c r="G162" s="151" t="s">
        <v>411</v>
      </c>
      <c r="H162" s="141" t="s">
        <v>312</v>
      </c>
      <c r="I162" s="95" t="s">
        <v>313</v>
      </c>
      <c r="J162" s="96" t="s">
        <v>314</v>
      </c>
      <c r="K162" s="228"/>
      <c r="L162" s="97"/>
      <c r="M162" s="98" t="e">
        <f>+L162/(+$L$162+$L$163+$L$164)</f>
        <v>#DIV/0!</v>
      </c>
      <c r="N162" s="99"/>
    </row>
    <row r="163" spans="1:14" ht="15" thickBot="1">
      <c r="A163" s="239"/>
      <c r="B163" s="240"/>
      <c r="C163" s="231"/>
      <c r="D163" s="227"/>
      <c r="E163" s="141">
        <v>5</v>
      </c>
      <c r="F163" s="141" t="s">
        <v>306</v>
      </c>
      <c r="G163" s="151" t="s">
        <v>411</v>
      </c>
      <c r="H163" s="141" t="s">
        <v>312</v>
      </c>
      <c r="I163" s="95" t="s">
        <v>315</v>
      </c>
      <c r="J163" s="96" t="s">
        <v>316</v>
      </c>
      <c r="K163" s="229"/>
      <c r="L163" s="104"/>
      <c r="M163" s="105" t="e">
        <f t="shared" ref="M163:M164" si="11">+L163/(+$L$162+$L$163+$L$164)</f>
        <v>#DIV/0!</v>
      </c>
      <c r="N163" s="106"/>
    </row>
    <row r="164" spans="1:14" ht="15" thickBot="1">
      <c r="A164" s="239"/>
      <c r="B164" s="240"/>
      <c r="C164" s="231"/>
      <c r="D164" s="227"/>
      <c r="E164" s="141">
        <v>5</v>
      </c>
      <c r="F164" s="141" t="s">
        <v>306</v>
      </c>
      <c r="G164" s="151" t="s">
        <v>411</v>
      </c>
      <c r="H164" s="141" t="s">
        <v>312</v>
      </c>
      <c r="I164" s="95" t="s">
        <v>317</v>
      </c>
      <c r="J164" s="96" t="s">
        <v>318</v>
      </c>
      <c r="K164" s="230"/>
      <c r="L164" s="101"/>
      <c r="M164" s="102" t="e">
        <f t="shared" si="11"/>
        <v>#DIV/0!</v>
      </c>
      <c r="N164" s="103"/>
    </row>
    <row r="165" spans="1:14" ht="15.75" customHeight="1" thickBot="1">
      <c r="A165" s="239"/>
      <c r="B165" s="240"/>
      <c r="C165" s="231" t="s">
        <v>412</v>
      </c>
      <c r="D165" s="227" t="s">
        <v>319</v>
      </c>
      <c r="E165" s="141">
        <v>5</v>
      </c>
      <c r="F165" s="141" t="s">
        <v>306</v>
      </c>
      <c r="G165" s="151" t="s">
        <v>412</v>
      </c>
      <c r="H165" s="141" t="s">
        <v>319</v>
      </c>
      <c r="I165" s="95" t="s">
        <v>320</v>
      </c>
      <c r="J165" s="96" t="s">
        <v>321</v>
      </c>
      <c r="K165" s="228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39"/>
      <c r="B166" s="240"/>
      <c r="C166" s="231"/>
      <c r="D166" s="227"/>
      <c r="E166" s="141">
        <v>5</v>
      </c>
      <c r="F166" s="141" t="s">
        <v>306</v>
      </c>
      <c r="G166" s="151" t="s">
        <v>412</v>
      </c>
      <c r="H166" s="141" t="s">
        <v>319</v>
      </c>
      <c r="I166" s="95" t="s">
        <v>322</v>
      </c>
      <c r="J166" s="96" t="s">
        <v>323</v>
      </c>
      <c r="K166" s="229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39"/>
      <c r="B167" s="240"/>
      <c r="C167" s="231"/>
      <c r="D167" s="227"/>
      <c r="E167" s="141">
        <v>5</v>
      </c>
      <c r="F167" s="141" t="s">
        <v>306</v>
      </c>
      <c r="G167" s="151" t="s">
        <v>412</v>
      </c>
      <c r="H167" s="141" t="s">
        <v>319</v>
      </c>
      <c r="I167" s="95" t="s">
        <v>324</v>
      </c>
      <c r="J167" s="96" t="s">
        <v>325</v>
      </c>
      <c r="K167" s="229"/>
      <c r="L167" s="104"/>
      <c r="M167" s="105" t="e">
        <f t="shared" si="12"/>
        <v>#DIV/0!</v>
      </c>
      <c r="N167" s="106"/>
    </row>
    <row r="168" spans="1:14" ht="15" thickBot="1">
      <c r="A168" s="239"/>
      <c r="B168" s="240"/>
      <c r="C168" s="231"/>
      <c r="D168" s="227"/>
      <c r="E168" s="141">
        <v>5</v>
      </c>
      <c r="F168" s="141" t="s">
        <v>306</v>
      </c>
      <c r="G168" s="151" t="s">
        <v>412</v>
      </c>
      <c r="H168" s="141" t="s">
        <v>319</v>
      </c>
      <c r="I168" s="95" t="s">
        <v>326</v>
      </c>
      <c r="J168" s="96" t="s">
        <v>327</v>
      </c>
      <c r="K168" s="230"/>
      <c r="L168" s="101"/>
      <c r="M168" s="102" t="e">
        <f t="shared" si="12"/>
        <v>#DIV/0!</v>
      </c>
      <c r="N168" s="103"/>
    </row>
    <row r="169" spans="1:14" ht="15.75" customHeight="1" thickBot="1">
      <c r="A169" s="239"/>
      <c r="B169" s="240"/>
      <c r="C169" s="231" t="s">
        <v>413</v>
      </c>
      <c r="D169" s="227" t="s">
        <v>328</v>
      </c>
      <c r="E169" s="141">
        <v>5</v>
      </c>
      <c r="F169" s="141" t="s">
        <v>306</v>
      </c>
      <c r="G169" s="151" t="s">
        <v>413</v>
      </c>
      <c r="H169" s="141" t="s">
        <v>328</v>
      </c>
      <c r="I169" s="95" t="s">
        <v>329</v>
      </c>
      <c r="J169" s="96" t="s">
        <v>330</v>
      </c>
      <c r="K169" s="228"/>
      <c r="L169" s="97"/>
      <c r="M169" s="98" t="e">
        <f>+L169/(+$L$169+$L$170+$L$171+$L$172+$L$173+$L$174)</f>
        <v>#DIV/0!</v>
      </c>
      <c r="N169" s="99"/>
    </row>
    <row r="170" spans="1:14" ht="27" thickBot="1">
      <c r="A170" s="239"/>
      <c r="B170" s="240"/>
      <c r="C170" s="231"/>
      <c r="D170" s="227"/>
      <c r="E170" s="141">
        <v>5</v>
      </c>
      <c r="F170" s="141" t="s">
        <v>306</v>
      </c>
      <c r="G170" s="151" t="s">
        <v>413</v>
      </c>
      <c r="H170" s="141" t="s">
        <v>328</v>
      </c>
      <c r="I170" s="95" t="s">
        <v>331</v>
      </c>
      <c r="J170" s="96" t="s">
        <v>332</v>
      </c>
      <c r="K170" s="229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39"/>
      <c r="B171" s="240"/>
      <c r="C171" s="231"/>
      <c r="D171" s="227"/>
      <c r="E171" s="141">
        <v>5</v>
      </c>
      <c r="F171" s="141" t="s">
        <v>306</v>
      </c>
      <c r="G171" s="151" t="s">
        <v>413</v>
      </c>
      <c r="H171" s="141" t="s">
        <v>328</v>
      </c>
      <c r="I171" s="95" t="s">
        <v>333</v>
      </c>
      <c r="J171" s="96" t="s">
        <v>334</v>
      </c>
      <c r="K171" s="229"/>
      <c r="L171" s="104"/>
      <c r="M171" s="105" t="e">
        <f t="shared" si="13"/>
        <v>#DIV/0!</v>
      </c>
      <c r="N171" s="106"/>
    </row>
    <row r="172" spans="1:14" ht="27" thickBot="1">
      <c r="A172" s="239"/>
      <c r="B172" s="240"/>
      <c r="C172" s="231"/>
      <c r="D172" s="227"/>
      <c r="E172" s="141">
        <v>5</v>
      </c>
      <c r="F172" s="141" t="s">
        <v>306</v>
      </c>
      <c r="G172" s="151" t="s">
        <v>413</v>
      </c>
      <c r="H172" s="141" t="s">
        <v>328</v>
      </c>
      <c r="I172" s="95" t="s">
        <v>335</v>
      </c>
      <c r="J172" s="96" t="s">
        <v>336</v>
      </c>
      <c r="K172" s="229"/>
      <c r="L172" s="104"/>
      <c r="M172" s="105" t="e">
        <f t="shared" si="13"/>
        <v>#DIV/0!</v>
      </c>
      <c r="N172" s="106"/>
    </row>
    <row r="173" spans="1:14" ht="27" thickBot="1">
      <c r="A173" s="239"/>
      <c r="B173" s="240"/>
      <c r="C173" s="231"/>
      <c r="D173" s="227"/>
      <c r="E173" s="141">
        <v>5</v>
      </c>
      <c r="F173" s="141" t="s">
        <v>306</v>
      </c>
      <c r="G173" s="151" t="s">
        <v>413</v>
      </c>
      <c r="H173" s="141" t="s">
        <v>328</v>
      </c>
      <c r="I173" s="95" t="s">
        <v>337</v>
      </c>
      <c r="J173" s="96" t="s">
        <v>338</v>
      </c>
      <c r="K173" s="229"/>
      <c r="L173" s="104"/>
      <c r="M173" s="105" t="e">
        <f t="shared" si="13"/>
        <v>#DIV/0!</v>
      </c>
      <c r="N173" s="106"/>
    </row>
    <row r="174" spans="1:14" ht="15.75" customHeight="1" thickBot="1">
      <c r="A174" s="239"/>
      <c r="B174" s="240"/>
      <c r="C174" s="231"/>
      <c r="D174" s="227"/>
      <c r="E174" s="141">
        <v>5</v>
      </c>
      <c r="F174" s="141" t="s">
        <v>306</v>
      </c>
      <c r="G174" s="151" t="s">
        <v>413</v>
      </c>
      <c r="H174" s="141" t="s">
        <v>328</v>
      </c>
      <c r="I174" s="95" t="s">
        <v>339</v>
      </c>
      <c r="J174" s="96" t="s">
        <v>177</v>
      </c>
      <c r="K174" s="230"/>
      <c r="L174" s="101"/>
      <c r="M174" s="102" t="e">
        <f t="shared" si="13"/>
        <v>#DIV/0!</v>
      </c>
      <c r="N174" s="103"/>
    </row>
    <row r="175" spans="1:14" ht="15.75" customHeight="1" thickBot="1">
      <c r="A175" s="232">
        <v>6</v>
      </c>
      <c r="B175" s="233" t="s">
        <v>340</v>
      </c>
      <c r="C175" s="234" t="s">
        <v>414</v>
      </c>
      <c r="D175" s="235" t="s">
        <v>341</v>
      </c>
      <c r="E175" s="141">
        <v>6</v>
      </c>
      <c r="F175" s="141" t="s">
        <v>340</v>
      </c>
      <c r="G175" s="151" t="s">
        <v>414</v>
      </c>
      <c r="H175" s="141" t="s">
        <v>341</v>
      </c>
      <c r="I175" s="107" t="s">
        <v>342</v>
      </c>
      <c r="J175" s="108" t="s">
        <v>343</v>
      </c>
      <c r="K175" s="236"/>
      <c r="L175" s="109"/>
      <c r="M175" s="110" t="e">
        <f>+L175/(+$L$175+$L$176+$L$177)</f>
        <v>#DIV/0!</v>
      </c>
      <c r="N175" s="111"/>
    </row>
    <row r="176" spans="1:14" ht="15" thickBot="1">
      <c r="A176" s="232"/>
      <c r="B176" s="233"/>
      <c r="C176" s="234"/>
      <c r="D176" s="235"/>
      <c r="E176" s="141">
        <v>6</v>
      </c>
      <c r="F176" s="141" t="s">
        <v>340</v>
      </c>
      <c r="G176" s="151" t="s">
        <v>414</v>
      </c>
      <c r="H176" s="141" t="s">
        <v>341</v>
      </c>
      <c r="I176" s="107" t="s">
        <v>344</v>
      </c>
      <c r="J176" s="108" t="s">
        <v>345</v>
      </c>
      <c r="K176" s="237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32"/>
      <c r="B177" s="233"/>
      <c r="C177" s="234"/>
      <c r="D177" s="235"/>
      <c r="E177" s="141">
        <v>6</v>
      </c>
      <c r="F177" s="141" t="s">
        <v>340</v>
      </c>
      <c r="G177" s="151" t="s">
        <v>414</v>
      </c>
      <c r="H177" s="141" t="s">
        <v>341</v>
      </c>
      <c r="I177" s="107" t="s">
        <v>346</v>
      </c>
      <c r="J177" s="108" t="s">
        <v>347</v>
      </c>
      <c r="K177" s="238"/>
      <c r="L177" s="115"/>
      <c r="M177" s="116" t="e">
        <f t="shared" si="14"/>
        <v>#DIV/0!</v>
      </c>
      <c r="N177" s="117"/>
    </row>
    <row r="178" spans="1:14" ht="15" thickBot="1">
      <c r="A178" s="232"/>
      <c r="B178" s="233"/>
      <c r="C178" s="234" t="s">
        <v>415</v>
      </c>
      <c r="D178" s="235" t="s">
        <v>348</v>
      </c>
      <c r="E178" s="141">
        <v>6</v>
      </c>
      <c r="F178" s="141" t="s">
        <v>340</v>
      </c>
      <c r="G178" s="151" t="s">
        <v>415</v>
      </c>
      <c r="H178" s="141" t="s">
        <v>348</v>
      </c>
      <c r="I178" s="107" t="s">
        <v>349</v>
      </c>
      <c r="J178" s="108" t="s">
        <v>350</v>
      </c>
      <c r="K178" s="236"/>
      <c r="L178" s="109"/>
      <c r="M178" s="110" t="e">
        <f>+L178/(+$L$178+$L$179+$L$180+$L$181+$L$182)</f>
        <v>#DIV/0!</v>
      </c>
      <c r="N178" s="111"/>
    </row>
    <row r="179" spans="1:14" ht="15" thickBot="1">
      <c r="A179" s="232"/>
      <c r="B179" s="233"/>
      <c r="C179" s="234"/>
      <c r="D179" s="235"/>
      <c r="E179" s="141">
        <v>6</v>
      </c>
      <c r="F179" s="141" t="s">
        <v>340</v>
      </c>
      <c r="G179" s="151" t="s">
        <v>415</v>
      </c>
      <c r="H179" s="141" t="s">
        <v>348</v>
      </c>
      <c r="I179" s="107" t="s">
        <v>351</v>
      </c>
      <c r="J179" s="108" t="s">
        <v>352</v>
      </c>
      <c r="K179" s="237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32"/>
      <c r="B180" s="233"/>
      <c r="C180" s="234"/>
      <c r="D180" s="235"/>
      <c r="E180" s="141">
        <v>6</v>
      </c>
      <c r="F180" s="141" t="s">
        <v>340</v>
      </c>
      <c r="G180" s="151" t="s">
        <v>415</v>
      </c>
      <c r="H180" s="141" t="s">
        <v>348</v>
      </c>
      <c r="I180" s="107" t="s">
        <v>353</v>
      </c>
      <c r="J180" s="108" t="s">
        <v>354</v>
      </c>
      <c r="K180" s="237"/>
      <c r="L180" s="112"/>
      <c r="M180" s="113" t="e">
        <f t="shared" si="15"/>
        <v>#DIV/0!</v>
      </c>
      <c r="N180" s="114"/>
    </row>
    <row r="181" spans="1:14" ht="15.75" customHeight="1" thickBot="1">
      <c r="A181" s="232"/>
      <c r="B181" s="233"/>
      <c r="C181" s="234"/>
      <c r="D181" s="235"/>
      <c r="E181" s="141">
        <v>6</v>
      </c>
      <c r="F181" s="141" t="s">
        <v>340</v>
      </c>
      <c r="G181" s="151" t="s">
        <v>415</v>
      </c>
      <c r="H181" s="141" t="s">
        <v>348</v>
      </c>
      <c r="I181" s="107" t="s">
        <v>355</v>
      </c>
      <c r="J181" s="108" t="s">
        <v>356</v>
      </c>
      <c r="K181" s="237"/>
      <c r="L181" s="112"/>
      <c r="M181" s="113" t="e">
        <f t="shared" si="15"/>
        <v>#DIV/0!</v>
      </c>
      <c r="N181" s="114"/>
    </row>
    <row r="182" spans="1:14" ht="15" thickBot="1">
      <c r="A182" s="232"/>
      <c r="B182" s="233"/>
      <c r="C182" s="234"/>
      <c r="D182" s="235"/>
      <c r="E182" s="141">
        <v>6</v>
      </c>
      <c r="F182" s="141" t="s">
        <v>340</v>
      </c>
      <c r="G182" s="151" t="s">
        <v>415</v>
      </c>
      <c r="H182" s="141" t="s">
        <v>348</v>
      </c>
      <c r="I182" s="107" t="s">
        <v>357</v>
      </c>
      <c r="J182" s="108" t="s">
        <v>358</v>
      </c>
      <c r="K182" s="238"/>
      <c r="L182" s="115"/>
      <c r="M182" s="116" t="e">
        <f t="shared" si="15"/>
        <v>#DIV/0!</v>
      </c>
      <c r="N182" s="117"/>
    </row>
    <row r="183" spans="1:14" ht="27" thickBot="1">
      <c r="A183" s="232"/>
      <c r="B183" s="233"/>
      <c r="C183" s="118" t="s">
        <v>416</v>
      </c>
      <c r="D183" s="137" t="s">
        <v>359</v>
      </c>
      <c r="E183" s="141">
        <v>6</v>
      </c>
      <c r="F183" s="141" t="s">
        <v>340</v>
      </c>
      <c r="G183" s="151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53" t="s">
        <v>359</v>
      </c>
      <c r="K183" s="120"/>
      <c r="L183" s="121"/>
      <c r="M183" s="122" t="e">
        <f>+L183/L183</f>
        <v>#DIV/0!</v>
      </c>
      <c r="N183" s="123"/>
    </row>
    <row r="184" spans="1:14" ht="15" thickBot="1">
      <c r="A184" s="232"/>
      <c r="B184" s="233"/>
      <c r="C184" s="118" t="s">
        <v>417</v>
      </c>
      <c r="D184" s="137" t="s">
        <v>360</v>
      </c>
      <c r="E184" s="141">
        <v>6</v>
      </c>
      <c r="F184" s="141" t="s">
        <v>340</v>
      </c>
      <c r="G184" s="151" t="str">
        <f t="shared" si="16"/>
        <v>6.4</v>
      </c>
      <c r="H184" s="141" t="str">
        <f t="shared" si="16"/>
        <v>Banco de sangre</v>
      </c>
      <c r="I184" s="107" t="s">
        <v>361</v>
      </c>
      <c r="J184" s="108" t="s">
        <v>362</v>
      </c>
      <c r="K184" s="120"/>
      <c r="L184" s="121"/>
      <c r="M184" s="122" t="e">
        <f>+L184/L184</f>
        <v>#DIV/0!</v>
      </c>
      <c r="N184" s="123"/>
    </row>
    <row r="185" spans="1:14" ht="15" thickBot="1">
      <c r="A185" s="232"/>
      <c r="B185" s="233"/>
      <c r="C185" s="234" t="s">
        <v>418</v>
      </c>
      <c r="D185" s="235" t="s">
        <v>363</v>
      </c>
      <c r="E185" s="141">
        <v>6</v>
      </c>
      <c r="F185" s="141" t="s">
        <v>340</v>
      </c>
      <c r="G185" s="151" t="s">
        <v>418</v>
      </c>
      <c r="H185" s="141" t="s">
        <v>363</v>
      </c>
      <c r="I185" s="107" t="s">
        <v>364</v>
      </c>
      <c r="J185" s="108" t="s">
        <v>365</v>
      </c>
      <c r="K185" s="236"/>
      <c r="L185" s="109"/>
      <c r="M185" s="110" t="e">
        <f>+L185/(+$L$185+$L$186)</f>
        <v>#DIV/0!</v>
      </c>
      <c r="N185" s="111"/>
    </row>
    <row r="186" spans="1:14" ht="15" thickBot="1">
      <c r="A186" s="232"/>
      <c r="B186" s="233"/>
      <c r="C186" s="234"/>
      <c r="D186" s="235"/>
      <c r="E186" s="141">
        <v>6</v>
      </c>
      <c r="F186" s="141" t="s">
        <v>340</v>
      </c>
      <c r="G186" s="151" t="s">
        <v>418</v>
      </c>
      <c r="H186" s="141" t="s">
        <v>363</v>
      </c>
      <c r="I186" s="107" t="s">
        <v>366</v>
      </c>
      <c r="J186" s="108" t="s">
        <v>367</v>
      </c>
      <c r="K186" s="238"/>
      <c r="L186" s="115"/>
      <c r="M186" s="116" t="e">
        <f>+L186/(+$L$185+$L$186)</f>
        <v>#DIV/0!</v>
      </c>
      <c r="N186" s="117"/>
    </row>
    <row r="187" spans="1:14" ht="15" thickBot="1">
      <c r="A187" s="232"/>
      <c r="B187" s="233"/>
      <c r="C187" s="118" t="s">
        <v>419</v>
      </c>
      <c r="D187" s="137" t="s">
        <v>368</v>
      </c>
      <c r="E187" s="141">
        <v>6</v>
      </c>
      <c r="F187" s="141" t="s">
        <v>340</v>
      </c>
      <c r="G187" s="151" t="str">
        <f t="shared" si="16"/>
        <v>6.6</v>
      </c>
      <c r="H187" s="141" t="str">
        <f t="shared" si="16"/>
        <v>Terapias oncológicas</v>
      </c>
      <c r="I187" s="107" t="s">
        <v>369</v>
      </c>
      <c r="J187" s="108" t="s">
        <v>103</v>
      </c>
      <c r="K187" s="120"/>
      <c r="L187" s="121"/>
      <c r="M187" s="122" t="e">
        <f>+L187/L187</f>
        <v>#DIV/0!</v>
      </c>
      <c r="N187" s="123"/>
    </row>
    <row r="188" spans="1:14" ht="27" thickBot="1">
      <c r="A188" s="232"/>
      <c r="B188" s="233"/>
      <c r="C188" s="118" t="s">
        <v>420</v>
      </c>
      <c r="D188" s="137" t="s">
        <v>370</v>
      </c>
      <c r="E188" s="141">
        <v>6</v>
      </c>
      <c r="F188" s="141" t="s">
        <v>340</v>
      </c>
      <c r="G188" s="151" t="str">
        <f t="shared" si="16"/>
        <v>6.7</v>
      </c>
      <c r="H188" s="141" t="str">
        <f t="shared" si="16"/>
        <v>Farmacia e insumos hospitalarios</v>
      </c>
      <c r="I188" s="107" t="s">
        <v>371</v>
      </c>
      <c r="J188" s="108" t="s">
        <v>372</v>
      </c>
      <c r="K188" s="120"/>
      <c r="L188" s="121"/>
      <c r="M188" s="122" t="e">
        <f>+L188/L188</f>
        <v>#DIV/0!</v>
      </c>
      <c r="N188" s="123"/>
    </row>
    <row r="189" spans="1:14" ht="27" thickBot="1">
      <c r="A189" s="232"/>
      <c r="B189" s="233"/>
      <c r="C189" s="118" t="s">
        <v>421</v>
      </c>
      <c r="D189" s="137" t="s">
        <v>373</v>
      </c>
      <c r="E189" s="141">
        <v>6</v>
      </c>
      <c r="F189" s="141" t="s">
        <v>340</v>
      </c>
      <c r="G189" s="151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53" t="s">
        <v>373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41">
        <v>7</v>
      </c>
      <c r="B190" s="244" t="s">
        <v>374</v>
      </c>
      <c r="C190" s="247" t="s">
        <v>422</v>
      </c>
      <c r="D190" s="248" t="s">
        <v>375</v>
      </c>
      <c r="E190" s="141">
        <v>7</v>
      </c>
      <c r="F190" s="141" t="s">
        <v>374</v>
      </c>
      <c r="G190" s="151" t="s">
        <v>422</v>
      </c>
      <c r="H190" s="141" t="s">
        <v>375</v>
      </c>
      <c r="I190" s="87">
        <v>907</v>
      </c>
      <c r="J190" s="124" t="s">
        <v>376</v>
      </c>
      <c r="K190" s="249"/>
      <c r="L190" s="89"/>
      <c r="M190" s="90" t="e">
        <f>+L190/(+$L$190+$L$191)</f>
        <v>#DIV/0!</v>
      </c>
      <c r="N190" s="91"/>
    </row>
    <row r="191" spans="1:14" ht="24" customHeight="1" thickBot="1">
      <c r="A191" s="242"/>
      <c r="B191" s="245"/>
      <c r="C191" s="247"/>
      <c r="D191" s="248"/>
      <c r="E191" s="141">
        <v>7</v>
      </c>
      <c r="F191" s="141" t="s">
        <v>374</v>
      </c>
      <c r="G191" s="151" t="s">
        <v>422</v>
      </c>
      <c r="H191" s="141" t="s">
        <v>375</v>
      </c>
      <c r="I191" s="87">
        <v>908</v>
      </c>
      <c r="J191" s="124" t="s">
        <v>377</v>
      </c>
      <c r="K191" s="250"/>
      <c r="L191" s="92"/>
      <c r="M191" s="93" t="e">
        <f>+L191/(+$L$190+$L$191)</f>
        <v>#DIV/0!</v>
      </c>
      <c r="N191" s="94"/>
    </row>
    <row r="192" spans="1:14" ht="15.75" customHeight="1" thickBot="1">
      <c r="A192" s="242"/>
      <c r="B192" s="245"/>
      <c r="C192" s="247" t="s">
        <v>423</v>
      </c>
      <c r="D192" s="248" t="s">
        <v>378</v>
      </c>
      <c r="E192" s="141">
        <v>7</v>
      </c>
      <c r="F192" s="141" t="s">
        <v>374</v>
      </c>
      <c r="G192" s="151" t="s">
        <v>423</v>
      </c>
      <c r="H192" s="141" t="s">
        <v>378</v>
      </c>
      <c r="I192" s="87" t="s">
        <v>379</v>
      </c>
      <c r="J192" s="88" t="s">
        <v>380</v>
      </c>
      <c r="K192" s="249"/>
      <c r="L192" s="89"/>
      <c r="M192" s="90" t="e">
        <f>+L192/(+$L$192+$L$193)</f>
        <v>#DIV/0!</v>
      </c>
      <c r="N192" s="91"/>
    </row>
    <row r="193" spans="1:14" ht="15" thickBot="1">
      <c r="A193" s="242"/>
      <c r="B193" s="245"/>
      <c r="C193" s="247"/>
      <c r="D193" s="248"/>
      <c r="E193" s="141">
        <v>7</v>
      </c>
      <c r="F193" s="141" t="s">
        <v>374</v>
      </c>
      <c r="G193" s="151" t="s">
        <v>423</v>
      </c>
      <c r="H193" s="141" t="s">
        <v>378</v>
      </c>
      <c r="I193" s="87" t="s">
        <v>381</v>
      </c>
      <c r="J193" s="88" t="s">
        <v>382</v>
      </c>
      <c r="K193" s="250"/>
      <c r="L193" s="92"/>
      <c r="M193" s="93" t="e">
        <f>+L193/(+$L$192+$L$193)</f>
        <v>#DIV/0!</v>
      </c>
      <c r="N193" s="94"/>
    </row>
    <row r="194" spans="1:14" ht="15" thickBot="1">
      <c r="A194" s="243"/>
      <c r="B194" s="246"/>
      <c r="C194" s="125" t="s">
        <v>424</v>
      </c>
      <c r="D194" s="126" t="s">
        <v>388</v>
      </c>
      <c r="E194" s="141">
        <v>7</v>
      </c>
      <c r="F194" s="141" t="s">
        <v>374</v>
      </c>
      <c r="G194" s="151" t="str">
        <f t="shared" si="16"/>
        <v>7.3</v>
      </c>
      <c r="H194" s="141" t="str">
        <f t="shared" si="16"/>
        <v>Otros Servicios</v>
      </c>
      <c r="I194" s="127">
        <v>999</v>
      </c>
      <c r="J194" s="152" t="s">
        <v>388</v>
      </c>
      <c r="K194" s="128"/>
      <c r="L194" s="129"/>
      <c r="M194" s="130"/>
      <c r="N194" s="131"/>
    </row>
  </sheetData>
  <mergeCells count="85"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C165:C168"/>
    <mergeCell ref="D165:D168"/>
    <mergeCell ref="C121:C122"/>
    <mergeCell ref="D121:D122"/>
    <mergeCell ref="K121:K122"/>
    <mergeCell ref="K165:K168"/>
    <mergeCell ref="C106:C108"/>
    <mergeCell ref="D106:D108"/>
    <mergeCell ref="K106:K108"/>
    <mergeCell ref="D162:D164"/>
    <mergeCell ref="K162:K164"/>
    <mergeCell ref="C115:C116"/>
    <mergeCell ref="D115:D116"/>
    <mergeCell ref="K115:K116"/>
    <mergeCell ref="C117:C120"/>
    <mergeCell ref="D109:D110"/>
    <mergeCell ref="K109:K110"/>
    <mergeCell ref="C113:C114"/>
    <mergeCell ref="D113:D114"/>
    <mergeCell ref="K113:K114"/>
    <mergeCell ref="C111:C112"/>
    <mergeCell ref="D111:D112"/>
    <mergeCell ref="K111:K112"/>
    <mergeCell ref="A123:A159"/>
    <mergeCell ref="B123:B159"/>
    <mergeCell ref="C124:C159"/>
    <mergeCell ref="D124:D159"/>
    <mergeCell ref="K124:K159"/>
    <mergeCell ref="C109:C110"/>
    <mergeCell ref="D117:D120"/>
    <mergeCell ref="K117:K120"/>
    <mergeCell ref="A17:A105"/>
    <mergeCell ref="B17:B105"/>
    <mergeCell ref="C17:C20"/>
    <mergeCell ref="D17:D20"/>
    <mergeCell ref="K17:K20"/>
    <mergeCell ref="C22:C25"/>
    <mergeCell ref="D22:D25"/>
    <mergeCell ref="K22:K25"/>
    <mergeCell ref="C27:C105"/>
    <mergeCell ref="D27:D105"/>
    <mergeCell ref="K27:K105"/>
    <mergeCell ref="A106:A122"/>
    <mergeCell ref="B106:B122"/>
    <mergeCell ref="A9:A16"/>
    <mergeCell ref="B9:B16"/>
    <mergeCell ref="C9:C13"/>
    <mergeCell ref="D9:D13"/>
    <mergeCell ref="K9:K13"/>
    <mergeCell ref="C14:C16"/>
    <mergeCell ref="D14:D16"/>
    <mergeCell ref="K14:K16"/>
    <mergeCell ref="L3:R3"/>
    <mergeCell ref="A7:A8"/>
    <mergeCell ref="B7:B8"/>
    <mergeCell ref="C7:C8"/>
    <mergeCell ref="K7:N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workbookViewId="0">
      <selection activeCell="J12" sqref="J12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83"/>
      <c r="M3" s="183"/>
      <c r="N3" s="183"/>
      <c r="O3" s="183"/>
      <c r="P3" s="183"/>
      <c r="Q3" s="183"/>
      <c r="R3" s="183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389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84" t="s">
        <v>383</v>
      </c>
      <c r="B7" s="186" t="s">
        <v>0</v>
      </c>
      <c r="C7" s="188" t="s">
        <v>383</v>
      </c>
      <c r="D7" s="12"/>
      <c r="E7" s="154"/>
      <c r="F7" s="154"/>
      <c r="G7" s="154"/>
      <c r="H7" s="154"/>
      <c r="I7" s="13"/>
      <c r="J7" s="14"/>
      <c r="K7" s="190" t="s">
        <v>384</v>
      </c>
      <c r="L7" s="191"/>
      <c r="M7" s="191"/>
      <c r="N7" s="192"/>
    </row>
    <row r="8" spans="1:18" s="18" customFormat="1" ht="43.8" thickBot="1">
      <c r="A8" s="185"/>
      <c r="B8" s="251"/>
      <c r="C8" s="189"/>
      <c r="D8" s="22" t="s">
        <v>1</v>
      </c>
      <c r="E8" s="150" t="s">
        <v>425</v>
      </c>
      <c r="F8" s="150" t="s">
        <v>426</v>
      </c>
      <c r="G8" s="150" t="s">
        <v>427</v>
      </c>
      <c r="H8" s="150" t="s">
        <v>428</v>
      </c>
      <c r="I8" s="136" t="s">
        <v>383</v>
      </c>
      <c r="J8" s="155" t="s">
        <v>2</v>
      </c>
      <c r="K8" s="15" t="s">
        <v>3</v>
      </c>
      <c r="L8" s="16" t="s">
        <v>4</v>
      </c>
      <c r="M8" s="17" t="s">
        <v>5</v>
      </c>
      <c r="N8" s="16" t="s">
        <v>6</v>
      </c>
    </row>
    <row r="9" spans="1:18" ht="15" thickBot="1">
      <c r="A9" s="194">
        <v>2</v>
      </c>
      <c r="B9" s="252" t="s">
        <v>7</v>
      </c>
      <c r="C9" s="198" t="s">
        <v>394</v>
      </c>
      <c r="D9" s="200" t="s">
        <v>8</v>
      </c>
      <c r="E9" s="141">
        <v>2</v>
      </c>
      <c r="F9" s="141" t="s">
        <v>7</v>
      </c>
      <c r="G9" s="151" t="s">
        <v>394</v>
      </c>
      <c r="H9" s="141" t="s">
        <v>8</v>
      </c>
      <c r="I9" s="23" t="s">
        <v>9</v>
      </c>
      <c r="J9" s="24" t="s">
        <v>10</v>
      </c>
      <c r="K9" s="201"/>
      <c r="L9" s="132"/>
      <c r="M9" s="133" t="e">
        <f>+L9/(+$L$13+$L$12+$L$11+$L$10+$L$9)</f>
        <v>#DIV/0!</v>
      </c>
      <c r="N9" s="134"/>
    </row>
    <row r="10" spans="1:18" ht="15" thickBot="1">
      <c r="A10" s="194"/>
      <c r="B10" s="195"/>
      <c r="C10" s="198"/>
      <c r="D10" s="200"/>
      <c r="E10" s="141">
        <v>2</v>
      </c>
      <c r="F10" s="141" t="s">
        <v>7</v>
      </c>
      <c r="G10" s="151" t="s">
        <v>394</v>
      </c>
      <c r="H10" s="141" t="s">
        <v>8</v>
      </c>
      <c r="I10" s="23" t="s">
        <v>11</v>
      </c>
      <c r="J10" s="24" t="s">
        <v>12</v>
      </c>
      <c r="K10" s="201"/>
      <c r="L10" s="26"/>
      <c r="M10" s="27" t="e">
        <f t="shared" ref="M10:M13" si="0">+L10/(+$L$13+$L$12+$L$11+$L$10+$L$9)</f>
        <v>#DIV/0!</v>
      </c>
      <c r="N10" s="28"/>
    </row>
    <row r="11" spans="1:18" ht="15" thickBot="1">
      <c r="A11" s="194"/>
      <c r="B11" s="195"/>
      <c r="C11" s="198"/>
      <c r="D11" s="200"/>
      <c r="E11" s="141">
        <v>2</v>
      </c>
      <c r="F11" s="141" t="s">
        <v>7</v>
      </c>
      <c r="G11" s="151" t="s">
        <v>394</v>
      </c>
      <c r="H11" s="141" t="s">
        <v>8</v>
      </c>
      <c r="I11" s="23" t="s">
        <v>13</v>
      </c>
      <c r="J11" s="24" t="s">
        <v>14</v>
      </c>
      <c r="K11" s="201"/>
      <c r="L11" s="26"/>
      <c r="M11" s="27" t="e">
        <f t="shared" si="0"/>
        <v>#DIV/0!</v>
      </c>
      <c r="N11" s="28"/>
    </row>
    <row r="12" spans="1:18" ht="15" thickBot="1">
      <c r="A12" s="194"/>
      <c r="B12" s="195"/>
      <c r="C12" s="198"/>
      <c r="D12" s="200"/>
      <c r="E12" s="141">
        <v>2</v>
      </c>
      <c r="F12" s="141" t="s">
        <v>7</v>
      </c>
      <c r="G12" s="151" t="s">
        <v>394</v>
      </c>
      <c r="H12" s="141" t="s">
        <v>8</v>
      </c>
      <c r="I12" s="23" t="s">
        <v>15</v>
      </c>
      <c r="J12" s="24" t="s">
        <v>16</v>
      </c>
      <c r="K12" s="201"/>
      <c r="L12" s="26"/>
      <c r="M12" s="27" t="e">
        <f t="shared" si="0"/>
        <v>#DIV/0!</v>
      </c>
      <c r="N12" s="28"/>
    </row>
    <row r="13" spans="1:18" ht="15" thickBot="1">
      <c r="A13" s="194"/>
      <c r="B13" s="195"/>
      <c r="C13" s="198"/>
      <c r="D13" s="200"/>
      <c r="E13" s="141">
        <v>2</v>
      </c>
      <c r="F13" s="141" t="s">
        <v>7</v>
      </c>
      <c r="G13" s="151" t="s">
        <v>394</v>
      </c>
      <c r="H13" s="141" t="s">
        <v>8</v>
      </c>
      <c r="I13" s="23" t="s">
        <v>17</v>
      </c>
      <c r="J13" s="24" t="s">
        <v>18</v>
      </c>
      <c r="K13" s="202"/>
      <c r="L13" s="29"/>
      <c r="M13" s="30" t="e">
        <f t="shared" si="0"/>
        <v>#DIV/0!</v>
      </c>
      <c r="N13" s="31"/>
    </row>
    <row r="14" spans="1:18" ht="15" thickBot="1">
      <c r="A14" s="194"/>
      <c r="B14" s="195"/>
      <c r="C14" s="198" t="s">
        <v>395</v>
      </c>
      <c r="D14" s="200" t="s">
        <v>19</v>
      </c>
      <c r="E14" s="141">
        <v>2</v>
      </c>
      <c r="F14" s="141" t="s">
        <v>7</v>
      </c>
      <c r="G14" s="151" t="s">
        <v>395</v>
      </c>
      <c r="H14" s="141" t="s">
        <v>19</v>
      </c>
      <c r="I14" s="23">
        <v>814</v>
      </c>
      <c r="J14" s="24" t="s">
        <v>20</v>
      </c>
      <c r="K14" s="203"/>
      <c r="L14" s="25"/>
      <c r="M14" s="32" t="e">
        <f>+L14/(+$L$14+$L$15+$L$16)</f>
        <v>#DIV/0!</v>
      </c>
      <c r="N14" s="33"/>
    </row>
    <row r="15" spans="1:18" ht="15" thickBot="1">
      <c r="A15" s="194"/>
      <c r="B15" s="195"/>
      <c r="C15" s="198"/>
      <c r="D15" s="200"/>
      <c r="E15" s="141">
        <v>2</v>
      </c>
      <c r="F15" s="141" t="s">
        <v>7</v>
      </c>
      <c r="G15" s="151" t="s">
        <v>395</v>
      </c>
      <c r="H15" s="141" t="s">
        <v>19</v>
      </c>
      <c r="I15" s="23" t="s">
        <v>21</v>
      </c>
      <c r="J15" s="24" t="s">
        <v>22</v>
      </c>
      <c r="K15" s="204"/>
      <c r="L15" s="26"/>
      <c r="M15" s="34" t="e">
        <f t="shared" ref="M15:M16" si="1">+L15/(+$L$14+$L$15+$L$16)</f>
        <v>#DIV/0!</v>
      </c>
      <c r="N15" s="35"/>
    </row>
    <row r="16" spans="1:18" ht="15.75" customHeight="1" thickBot="1">
      <c r="A16" s="194"/>
      <c r="B16" s="196"/>
      <c r="C16" s="198"/>
      <c r="D16" s="200"/>
      <c r="E16" s="141">
        <v>2</v>
      </c>
      <c r="F16" s="141" t="s">
        <v>7</v>
      </c>
      <c r="G16" s="151" t="s">
        <v>395</v>
      </c>
      <c r="H16" s="141" t="s">
        <v>19</v>
      </c>
      <c r="I16" s="23" t="s">
        <v>23</v>
      </c>
      <c r="J16" s="24" t="s">
        <v>24</v>
      </c>
      <c r="K16" s="205"/>
      <c r="L16" s="29"/>
      <c r="M16" s="36" t="e">
        <f t="shared" si="1"/>
        <v>#DIV/0!</v>
      </c>
      <c r="N16" s="37"/>
    </row>
    <row r="17" spans="1:14" ht="15.75" customHeight="1" thickBot="1">
      <c r="A17" s="211">
        <v>1</v>
      </c>
      <c r="B17" s="212" t="s">
        <v>25</v>
      </c>
      <c r="C17" s="213" t="s">
        <v>396</v>
      </c>
      <c r="D17" s="214" t="s">
        <v>26</v>
      </c>
      <c r="E17" s="141">
        <v>1</v>
      </c>
      <c r="F17" s="141" t="s">
        <v>25</v>
      </c>
      <c r="G17" s="151" t="s">
        <v>396</v>
      </c>
      <c r="H17" s="141" t="s">
        <v>26</v>
      </c>
      <c r="I17" s="38" t="s">
        <v>27</v>
      </c>
      <c r="J17" s="39" t="s">
        <v>28</v>
      </c>
      <c r="K17" s="215"/>
      <c r="L17" s="40"/>
      <c r="M17" s="41" t="e">
        <f>+L17/($L$17+$L$18+$L$19+$L$20)</f>
        <v>#DIV/0!</v>
      </c>
      <c r="N17" s="42"/>
    </row>
    <row r="18" spans="1:14" ht="27" thickBot="1">
      <c r="A18" s="211"/>
      <c r="B18" s="212"/>
      <c r="C18" s="213"/>
      <c r="D18" s="214"/>
      <c r="E18" s="141">
        <v>1</v>
      </c>
      <c r="F18" s="141" t="s">
        <v>25</v>
      </c>
      <c r="G18" s="151" t="s">
        <v>396</v>
      </c>
      <c r="H18" s="141" t="s">
        <v>26</v>
      </c>
      <c r="I18" s="38" t="s">
        <v>29</v>
      </c>
      <c r="J18" s="39" t="s">
        <v>30</v>
      </c>
      <c r="K18" s="216"/>
      <c r="L18" s="43"/>
      <c r="M18" s="44" t="e">
        <f t="shared" ref="M18:M20" si="2">+L18/($L$17+$L$18+$L$19+$L$20)</f>
        <v>#DIV/0!</v>
      </c>
      <c r="N18" s="45"/>
    </row>
    <row r="19" spans="1:14" ht="27" thickBot="1">
      <c r="A19" s="211"/>
      <c r="B19" s="212"/>
      <c r="C19" s="213"/>
      <c r="D19" s="214"/>
      <c r="E19" s="141">
        <v>1</v>
      </c>
      <c r="F19" s="141" t="s">
        <v>25</v>
      </c>
      <c r="G19" s="151" t="s">
        <v>396</v>
      </c>
      <c r="H19" s="141" t="s">
        <v>26</v>
      </c>
      <c r="I19" s="38" t="s">
        <v>31</v>
      </c>
      <c r="J19" s="39" t="s">
        <v>32</v>
      </c>
      <c r="K19" s="216"/>
      <c r="L19" s="43"/>
      <c r="M19" s="44" t="e">
        <f t="shared" si="2"/>
        <v>#DIV/0!</v>
      </c>
      <c r="N19" s="45"/>
    </row>
    <row r="20" spans="1:14" ht="27" thickBot="1">
      <c r="A20" s="211"/>
      <c r="B20" s="212"/>
      <c r="C20" s="213"/>
      <c r="D20" s="214"/>
      <c r="E20" s="141">
        <v>1</v>
      </c>
      <c r="F20" s="141" t="s">
        <v>25</v>
      </c>
      <c r="G20" s="151" t="s">
        <v>396</v>
      </c>
      <c r="H20" s="141" t="s">
        <v>26</v>
      </c>
      <c r="I20" s="38" t="s">
        <v>33</v>
      </c>
      <c r="J20" s="39" t="s">
        <v>34</v>
      </c>
      <c r="K20" s="217"/>
      <c r="L20" s="46"/>
      <c r="M20" s="47" t="e">
        <f t="shared" si="2"/>
        <v>#DIV/0!</v>
      </c>
      <c r="N20" s="48"/>
    </row>
    <row r="21" spans="1:14" ht="15" thickBot="1">
      <c r="A21" s="211"/>
      <c r="B21" s="212"/>
      <c r="C21" s="49" t="s">
        <v>397</v>
      </c>
      <c r="D21" s="50" t="s">
        <v>35</v>
      </c>
      <c r="E21" s="141">
        <v>1</v>
      </c>
      <c r="F21" s="141" t="s">
        <v>25</v>
      </c>
      <c r="G21" s="151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52" t="s">
        <v>35</v>
      </c>
      <c r="K21" s="52"/>
      <c r="L21" s="53"/>
      <c r="M21" s="135" t="e">
        <f>+L21/L21</f>
        <v>#DIV/0!</v>
      </c>
      <c r="N21" s="54"/>
    </row>
    <row r="22" spans="1:14" ht="15" thickBot="1">
      <c r="A22" s="211"/>
      <c r="B22" s="212"/>
      <c r="C22" s="213" t="s">
        <v>398</v>
      </c>
      <c r="D22" s="214" t="s">
        <v>36</v>
      </c>
      <c r="E22" s="141">
        <v>1</v>
      </c>
      <c r="F22" s="141" t="s">
        <v>25</v>
      </c>
      <c r="G22" s="151" t="s">
        <v>398</v>
      </c>
      <c r="H22" s="141" t="s">
        <v>36</v>
      </c>
      <c r="I22" s="38">
        <v>334</v>
      </c>
      <c r="J22" s="51" t="s">
        <v>37</v>
      </c>
      <c r="K22" s="215"/>
      <c r="L22" s="40"/>
      <c r="M22" s="41" t="e">
        <f>+L22/(+$L$22+$L$23+$L$24+$L$25)</f>
        <v>#DIV/0!</v>
      </c>
      <c r="N22" s="55"/>
    </row>
    <row r="23" spans="1:14" ht="15" thickBot="1">
      <c r="A23" s="211"/>
      <c r="B23" s="212"/>
      <c r="C23" s="213"/>
      <c r="D23" s="214"/>
      <c r="E23" s="141">
        <v>1</v>
      </c>
      <c r="F23" s="141" t="s">
        <v>25</v>
      </c>
      <c r="G23" s="151" t="s">
        <v>398</v>
      </c>
      <c r="H23" s="141" t="s">
        <v>36</v>
      </c>
      <c r="I23" s="38">
        <v>909</v>
      </c>
      <c r="J23" s="51" t="s">
        <v>38</v>
      </c>
      <c r="K23" s="216"/>
      <c r="L23" s="43"/>
      <c r="M23" s="41" t="e">
        <f t="shared" ref="M23:M25" si="4">+L23/(+$L$22+$L$23+$L$24+$L$25)</f>
        <v>#DIV/0!</v>
      </c>
      <c r="N23" s="56"/>
    </row>
    <row r="24" spans="1:14" ht="15" thickBot="1">
      <c r="A24" s="211"/>
      <c r="B24" s="212"/>
      <c r="C24" s="213"/>
      <c r="D24" s="214"/>
      <c r="E24" s="141">
        <v>1</v>
      </c>
      <c r="F24" s="141" t="s">
        <v>25</v>
      </c>
      <c r="G24" s="151" t="s">
        <v>398</v>
      </c>
      <c r="H24" s="141" t="s">
        <v>36</v>
      </c>
      <c r="I24" s="38">
        <v>910</v>
      </c>
      <c r="J24" s="51" t="s">
        <v>39</v>
      </c>
      <c r="K24" s="216"/>
      <c r="L24" s="43"/>
      <c r="M24" s="41" t="e">
        <f t="shared" si="4"/>
        <v>#DIV/0!</v>
      </c>
      <c r="N24" s="56"/>
    </row>
    <row r="25" spans="1:14" ht="15" thickBot="1">
      <c r="A25" s="211"/>
      <c r="B25" s="212"/>
      <c r="C25" s="213"/>
      <c r="D25" s="214"/>
      <c r="E25" s="141">
        <v>1</v>
      </c>
      <c r="F25" s="141" t="s">
        <v>25</v>
      </c>
      <c r="G25" s="151" t="s">
        <v>398</v>
      </c>
      <c r="H25" s="141" t="s">
        <v>36</v>
      </c>
      <c r="I25" s="38">
        <v>911</v>
      </c>
      <c r="J25" s="51" t="s">
        <v>40</v>
      </c>
      <c r="K25" s="217"/>
      <c r="L25" s="46"/>
      <c r="M25" s="41" t="e">
        <f t="shared" si="4"/>
        <v>#DIV/0!</v>
      </c>
      <c r="N25" s="57"/>
    </row>
    <row r="26" spans="1:14" ht="27" thickBot="1">
      <c r="A26" s="211"/>
      <c r="B26" s="212"/>
      <c r="C26" s="49" t="s">
        <v>399</v>
      </c>
      <c r="D26" s="50" t="s">
        <v>41</v>
      </c>
      <c r="E26" s="141">
        <v>1</v>
      </c>
      <c r="F26" s="141" t="s">
        <v>25</v>
      </c>
      <c r="G26" s="151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42</v>
      </c>
      <c r="K26" s="52"/>
      <c r="L26" s="53"/>
      <c r="M26" s="135" t="e">
        <f>+L26/L26</f>
        <v>#DIV/0!</v>
      </c>
      <c r="N26" s="54"/>
    </row>
    <row r="27" spans="1:14" ht="15" thickBot="1">
      <c r="A27" s="211"/>
      <c r="B27" s="212"/>
      <c r="C27" s="213" t="s">
        <v>400</v>
      </c>
      <c r="D27" s="214" t="s">
        <v>43</v>
      </c>
      <c r="E27" s="141">
        <v>1</v>
      </c>
      <c r="F27" s="141" t="s">
        <v>25</v>
      </c>
      <c r="G27" s="151" t="s">
        <v>400</v>
      </c>
      <c r="H27" s="141" t="s">
        <v>43</v>
      </c>
      <c r="I27" s="38" t="s">
        <v>44</v>
      </c>
      <c r="J27" s="39" t="s">
        <v>45</v>
      </c>
      <c r="K27" s="215"/>
      <c r="L27" s="40"/>
      <c r="M27" s="41" t="e">
        <f>+L27/SUM($L$27:$L$105)</f>
        <v>#DIV/0!</v>
      </c>
      <c r="N27" s="55"/>
    </row>
    <row r="28" spans="1:14" ht="15" thickBot="1">
      <c r="A28" s="211"/>
      <c r="B28" s="212"/>
      <c r="C28" s="213"/>
      <c r="D28" s="214"/>
      <c r="E28" s="141">
        <v>1</v>
      </c>
      <c r="F28" s="141" t="s">
        <v>25</v>
      </c>
      <c r="G28" s="151" t="s">
        <v>400</v>
      </c>
      <c r="H28" s="141" t="s">
        <v>43</v>
      </c>
      <c r="I28" s="38" t="s">
        <v>46</v>
      </c>
      <c r="J28" s="39" t="s">
        <v>47</v>
      </c>
      <c r="K28" s="216"/>
      <c r="L28" s="43"/>
      <c r="M28" s="44" t="e">
        <f t="shared" ref="M28:M91" si="5">+L28/SUM($L$27:$L$105)</f>
        <v>#DIV/0!</v>
      </c>
      <c r="N28" s="56"/>
    </row>
    <row r="29" spans="1:14" ht="15" thickBot="1">
      <c r="A29" s="211"/>
      <c r="B29" s="212"/>
      <c r="C29" s="213"/>
      <c r="D29" s="214"/>
      <c r="E29" s="141">
        <v>1</v>
      </c>
      <c r="F29" s="141" t="s">
        <v>25</v>
      </c>
      <c r="G29" s="151" t="s">
        <v>400</v>
      </c>
      <c r="H29" s="141" t="s">
        <v>43</v>
      </c>
      <c r="I29" s="38" t="s">
        <v>48</v>
      </c>
      <c r="J29" s="39" t="s">
        <v>49</v>
      </c>
      <c r="K29" s="216"/>
      <c r="L29" s="43"/>
      <c r="M29" s="44" t="e">
        <f t="shared" si="5"/>
        <v>#DIV/0!</v>
      </c>
      <c r="N29" s="56"/>
    </row>
    <row r="30" spans="1:14" ht="15" thickBot="1">
      <c r="A30" s="211"/>
      <c r="B30" s="212"/>
      <c r="C30" s="213"/>
      <c r="D30" s="214"/>
      <c r="E30" s="141">
        <v>1</v>
      </c>
      <c r="F30" s="141" t="s">
        <v>25</v>
      </c>
      <c r="G30" s="151" t="s">
        <v>400</v>
      </c>
      <c r="H30" s="141" t="s">
        <v>43</v>
      </c>
      <c r="I30" s="38" t="s">
        <v>50</v>
      </c>
      <c r="J30" s="39" t="s">
        <v>51</v>
      </c>
      <c r="K30" s="216"/>
      <c r="L30" s="43"/>
      <c r="M30" s="44" t="e">
        <f t="shared" si="5"/>
        <v>#DIV/0!</v>
      </c>
      <c r="N30" s="56"/>
    </row>
    <row r="31" spans="1:14" ht="15" thickBot="1">
      <c r="A31" s="211"/>
      <c r="B31" s="212"/>
      <c r="C31" s="213"/>
      <c r="D31" s="214"/>
      <c r="E31" s="141">
        <v>1</v>
      </c>
      <c r="F31" s="141" t="s">
        <v>25</v>
      </c>
      <c r="G31" s="151" t="s">
        <v>400</v>
      </c>
      <c r="H31" s="141" t="s">
        <v>43</v>
      </c>
      <c r="I31" s="38" t="s">
        <v>52</v>
      </c>
      <c r="J31" s="39" t="s">
        <v>53</v>
      </c>
      <c r="K31" s="216"/>
      <c r="L31" s="43"/>
      <c r="M31" s="44" t="e">
        <f t="shared" si="5"/>
        <v>#DIV/0!</v>
      </c>
      <c r="N31" s="56"/>
    </row>
    <row r="32" spans="1:14" ht="15" thickBot="1">
      <c r="A32" s="211"/>
      <c r="B32" s="212"/>
      <c r="C32" s="213"/>
      <c r="D32" s="214"/>
      <c r="E32" s="141">
        <v>1</v>
      </c>
      <c r="F32" s="141" t="s">
        <v>25</v>
      </c>
      <c r="G32" s="151" t="s">
        <v>400</v>
      </c>
      <c r="H32" s="141" t="s">
        <v>43</v>
      </c>
      <c r="I32" s="38" t="s">
        <v>54</v>
      </c>
      <c r="J32" s="39" t="s">
        <v>55</v>
      </c>
      <c r="K32" s="216"/>
      <c r="L32" s="43"/>
      <c r="M32" s="44" t="e">
        <f t="shared" si="5"/>
        <v>#DIV/0!</v>
      </c>
      <c r="N32" s="56"/>
    </row>
    <row r="33" spans="1:14" ht="15" thickBot="1">
      <c r="A33" s="211"/>
      <c r="B33" s="212"/>
      <c r="C33" s="213"/>
      <c r="D33" s="214"/>
      <c r="E33" s="141">
        <v>1</v>
      </c>
      <c r="F33" s="141" t="s">
        <v>25</v>
      </c>
      <c r="G33" s="151" t="s">
        <v>400</v>
      </c>
      <c r="H33" s="141" t="s">
        <v>43</v>
      </c>
      <c r="I33" s="38" t="s">
        <v>56</v>
      </c>
      <c r="J33" s="39" t="s">
        <v>57</v>
      </c>
      <c r="K33" s="216"/>
      <c r="L33" s="43"/>
      <c r="M33" s="44" t="e">
        <f t="shared" si="5"/>
        <v>#DIV/0!</v>
      </c>
      <c r="N33" s="56"/>
    </row>
    <row r="34" spans="1:14" ht="15" thickBot="1">
      <c r="A34" s="211"/>
      <c r="B34" s="212"/>
      <c r="C34" s="213"/>
      <c r="D34" s="214"/>
      <c r="E34" s="141">
        <v>1</v>
      </c>
      <c r="F34" s="141" t="s">
        <v>25</v>
      </c>
      <c r="G34" s="151" t="s">
        <v>400</v>
      </c>
      <c r="H34" s="141" t="s">
        <v>43</v>
      </c>
      <c r="I34" s="38" t="s">
        <v>58</v>
      </c>
      <c r="J34" s="39" t="s">
        <v>59</v>
      </c>
      <c r="K34" s="216"/>
      <c r="L34" s="43"/>
      <c r="M34" s="44" t="e">
        <f t="shared" si="5"/>
        <v>#DIV/0!</v>
      </c>
      <c r="N34" s="56"/>
    </row>
    <row r="35" spans="1:14" ht="15" thickBot="1">
      <c r="A35" s="211"/>
      <c r="B35" s="212"/>
      <c r="C35" s="213"/>
      <c r="D35" s="214"/>
      <c r="E35" s="141">
        <v>1</v>
      </c>
      <c r="F35" s="141" t="s">
        <v>25</v>
      </c>
      <c r="G35" s="151" t="s">
        <v>400</v>
      </c>
      <c r="H35" s="141" t="s">
        <v>43</v>
      </c>
      <c r="I35" s="38" t="s">
        <v>60</v>
      </c>
      <c r="J35" s="39" t="s">
        <v>61</v>
      </c>
      <c r="K35" s="216"/>
      <c r="L35" s="43"/>
      <c r="M35" s="44" t="e">
        <f t="shared" si="5"/>
        <v>#DIV/0!</v>
      </c>
      <c r="N35" s="56"/>
    </row>
    <row r="36" spans="1:14" ht="15" thickBot="1">
      <c r="A36" s="211"/>
      <c r="B36" s="212"/>
      <c r="C36" s="213"/>
      <c r="D36" s="214"/>
      <c r="E36" s="141">
        <v>1</v>
      </c>
      <c r="F36" s="141" t="s">
        <v>25</v>
      </c>
      <c r="G36" s="151" t="s">
        <v>400</v>
      </c>
      <c r="H36" s="141" t="s">
        <v>43</v>
      </c>
      <c r="I36" s="38" t="s">
        <v>62</v>
      </c>
      <c r="J36" s="39" t="s">
        <v>63</v>
      </c>
      <c r="K36" s="216"/>
      <c r="L36" s="43"/>
      <c r="M36" s="44" t="e">
        <f t="shared" si="5"/>
        <v>#DIV/0!</v>
      </c>
      <c r="N36" s="56"/>
    </row>
    <row r="37" spans="1:14" ht="15" thickBot="1">
      <c r="A37" s="211"/>
      <c r="B37" s="212"/>
      <c r="C37" s="213"/>
      <c r="D37" s="214"/>
      <c r="E37" s="141">
        <v>1</v>
      </c>
      <c r="F37" s="141" t="s">
        <v>25</v>
      </c>
      <c r="G37" s="151" t="s">
        <v>400</v>
      </c>
      <c r="H37" s="141" t="s">
        <v>43</v>
      </c>
      <c r="I37" s="38" t="s">
        <v>64</v>
      </c>
      <c r="J37" s="39" t="s">
        <v>65</v>
      </c>
      <c r="K37" s="216"/>
      <c r="L37" s="43"/>
      <c r="M37" s="44" t="e">
        <f t="shared" si="5"/>
        <v>#DIV/0!</v>
      </c>
      <c r="N37" s="56"/>
    </row>
    <row r="38" spans="1:14" ht="15" thickBot="1">
      <c r="A38" s="211"/>
      <c r="B38" s="212"/>
      <c r="C38" s="213"/>
      <c r="D38" s="214"/>
      <c r="E38" s="141">
        <v>1</v>
      </c>
      <c r="F38" s="141" t="s">
        <v>25</v>
      </c>
      <c r="G38" s="151" t="s">
        <v>400</v>
      </c>
      <c r="H38" s="141" t="s">
        <v>43</v>
      </c>
      <c r="I38" s="38" t="s">
        <v>66</v>
      </c>
      <c r="J38" s="39" t="s">
        <v>67</v>
      </c>
      <c r="K38" s="216"/>
      <c r="L38" s="43"/>
      <c r="M38" s="44" t="e">
        <f t="shared" si="5"/>
        <v>#DIV/0!</v>
      </c>
      <c r="N38" s="56"/>
    </row>
    <row r="39" spans="1:14" ht="15" thickBot="1">
      <c r="A39" s="211"/>
      <c r="B39" s="212"/>
      <c r="C39" s="213"/>
      <c r="D39" s="214"/>
      <c r="E39" s="141">
        <v>1</v>
      </c>
      <c r="F39" s="141" t="s">
        <v>25</v>
      </c>
      <c r="G39" s="151" t="s">
        <v>400</v>
      </c>
      <c r="H39" s="141" t="s">
        <v>43</v>
      </c>
      <c r="I39" s="38" t="s">
        <v>68</v>
      </c>
      <c r="J39" s="39" t="s">
        <v>69</v>
      </c>
      <c r="K39" s="216"/>
      <c r="L39" s="43"/>
      <c r="M39" s="44" t="e">
        <f t="shared" si="5"/>
        <v>#DIV/0!</v>
      </c>
      <c r="N39" s="56"/>
    </row>
    <row r="40" spans="1:14" ht="15" thickBot="1">
      <c r="A40" s="211"/>
      <c r="B40" s="212"/>
      <c r="C40" s="213"/>
      <c r="D40" s="214"/>
      <c r="E40" s="141">
        <v>1</v>
      </c>
      <c r="F40" s="141" t="s">
        <v>25</v>
      </c>
      <c r="G40" s="151" t="s">
        <v>400</v>
      </c>
      <c r="H40" s="141" t="s">
        <v>43</v>
      </c>
      <c r="I40" s="38" t="s">
        <v>70</v>
      </c>
      <c r="J40" s="39" t="s">
        <v>71</v>
      </c>
      <c r="K40" s="216"/>
      <c r="L40" s="43"/>
      <c r="M40" s="44" t="e">
        <f t="shared" si="5"/>
        <v>#DIV/0!</v>
      </c>
      <c r="N40" s="56"/>
    </row>
    <row r="41" spans="1:14" ht="15" thickBot="1">
      <c r="A41" s="211"/>
      <c r="B41" s="212"/>
      <c r="C41" s="213"/>
      <c r="D41" s="214"/>
      <c r="E41" s="141">
        <v>1</v>
      </c>
      <c r="F41" s="141" t="s">
        <v>25</v>
      </c>
      <c r="G41" s="151" t="s">
        <v>400</v>
      </c>
      <c r="H41" s="141" t="s">
        <v>43</v>
      </c>
      <c r="I41" s="38" t="s">
        <v>72</v>
      </c>
      <c r="J41" s="39" t="s">
        <v>73</v>
      </c>
      <c r="K41" s="216"/>
      <c r="L41" s="43"/>
      <c r="M41" s="44" t="e">
        <f t="shared" si="5"/>
        <v>#DIV/0!</v>
      </c>
      <c r="N41" s="56"/>
    </row>
    <row r="42" spans="1:14" ht="15" thickBot="1">
      <c r="A42" s="211"/>
      <c r="B42" s="212"/>
      <c r="C42" s="213"/>
      <c r="D42" s="214"/>
      <c r="E42" s="141">
        <v>1</v>
      </c>
      <c r="F42" s="141" t="s">
        <v>25</v>
      </c>
      <c r="G42" s="151" t="s">
        <v>400</v>
      </c>
      <c r="H42" s="141" t="s">
        <v>43</v>
      </c>
      <c r="I42" s="38" t="s">
        <v>74</v>
      </c>
      <c r="J42" s="39" t="s">
        <v>75</v>
      </c>
      <c r="K42" s="216"/>
      <c r="L42" s="43"/>
      <c r="M42" s="44" t="e">
        <f t="shared" si="5"/>
        <v>#DIV/0!</v>
      </c>
      <c r="N42" s="56"/>
    </row>
    <row r="43" spans="1:14" ht="15" thickBot="1">
      <c r="A43" s="211"/>
      <c r="B43" s="212"/>
      <c r="C43" s="213"/>
      <c r="D43" s="214"/>
      <c r="E43" s="141">
        <v>1</v>
      </c>
      <c r="F43" s="141" t="s">
        <v>25</v>
      </c>
      <c r="G43" s="151" t="s">
        <v>400</v>
      </c>
      <c r="H43" s="141" t="s">
        <v>43</v>
      </c>
      <c r="I43" s="38" t="s">
        <v>76</v>
      </c>
      <c r="J43" s="39" t="s">
        <v>77</v>
      </c>
      <c r="K43" s="216"/>
      <c r="L43" s="43"/>
      <c r="M43" s="44" t="e">
        <f t="shared" si="5"/>
        <v>#DIV/0!</v>
      </c>
      <c r="N43" s="56"/>
    </row>
    <row r="44" spans="1:14" ht="15" thickBot="1">
      <c r="A44" s="211"/>
      <c r="B44" s="212"/>
      <c r="C44" s="213"/>
      <c r="D44" s="214"/>
      <c r="E44" s="141">
        <v>1</v>
      </c>
      <c r="F44" s="141" t="s">
        <v>25</v>
      </c>
      <c r="G44" s="151" t="s">
        <v>400</v>
      </c>
      <c r="H44" s="141" t="s">
        <v>43</v>
      </c>
      <c r="I44" s="38" t="s">
        <v>78</v>
      </c>
      <c r="J44" s="39" t="s">
        <v>79</v>
      </c>
      <c r="K44" s="216"/>
      <c r="L44" s="43"/>
      <c r="M44" s="44" t="e">
        <f t="shared" si="5"/>
        <v>#DIV/0!</v>
      </c>
      <c r="N44" s="56"/>
    </row>
    <row r="45" spans="1:14" ht="15" thickBot="1">
      <c r="A45" s="211"/>
      <c r="B45" s="212"/>
      <c r="C45" s="213"/>
      <c r="D45" s="214"/>
      <c r="E45" s="141">
        <v>1</v>
      </c>
      <c r="F45" s="141" t="s">
        <v>25</v>
      </c>
      <c r="G45" s="151" t="s">
        <v>400</v>
      </c>
      <c r="H45" s="141" t="s">
        <v>43</v>
      </c>
      <c r="I45" s="38" t="s">
        <v>80</v>
      </c>
      <c r="J45" s="39" t="s">
        <v>81</v>
      </c>
      <c r="K45" s="216"/>
      <c r="L45" s="43"/>
      <c r="M45" s="44" t="e">
        <f t="shared" si="5"/>
        <v>#DIV/0!</v>
      </c>
      <c r="N45" s="56"/>
    </row>
    <row r="46" spans="1:14" ht="15" thickBot="1">
      <c r="A46" s="211"/>
      <c r="B46" s="212"/>
      <c r="C46" s="213"/>
      <c r="D46" s="214"/>
      <c r="E46" s="141">
        <v>1</v>
      </c>
      <c r="F46" s="141" t="s">
        <v>25</v>
      </c>
      <c r="G46" s="151" t="s">
        <v>400</v>
      </c>
      <c r="H46" s="141" t="s">
        <v>43</v>
      </c>
      <c r="I46" s="38" t="s">
        <v>82</v>
      </c>
      <c r="J46" s="39" t="s">
        <v>83</v>
      </c>
      <c r="K46" s="216"/>
      <c r="L46" s="43"/>
      <c r="M46" s="44" t="e">
        <f t="shared" si="5"/>
        <v>#DIV/0!</v>
      </c>
      <c r="N46" s="56"/>
    </row>
    <row r="47" spans="1:14" ht="15" thickBot="1">
      <c r="A47" s="211"/>
      <c r="B47" s="212"/>
      <c r="C47" s="213"/>
      <c r="D47" s="214"/>
      <c r="E47" s="141">
        <v>1</v>
      </c>
      <c r="F47" s="141" t="s">
        <v>25</v>
      </c>
      <c r="G47" s="151" t="s">
        <v>400</v>
      </c>
      <c r="H47" s="141" t="s">
        <v>43</v>
      </c>
      <c r="I47" s="38" t="s">
        <v>84</v>
      </c>
      <c r="J47" s="39" t="s">
        <v>85</v>
      </c>
      <c r="K47" s="216"/>
      <c r="L47" s="43"/>
      <c r="M47" s="44" t="e">
        <f t="shared" si="5"/>
        <v>#DIV/0!</v>
      </c>
      <c r="N47" s="56"/>
    </row>
    <row r="48" spans="1:14" ht="15" thickBot="1">
      <c r="A48" s="211"/>
      <c r="B48" s="212"/>
      <c r="C48" s="213"/>
      <c r="D48" s="214"/>
      <c r="E48" s="141">
        <v>1</v>
      </c>
      <c r="F48" s="141" t="s">
        <v>25</v>
      </c>
      <c r="G48" s="151" t="s">
        <v>400</v>
      </c>
      <c r="H48" s="141" t="s">
        <v>43</v>
      </c>
      <c r="I48" s="38" t="s">
        <v>86</v>
      </c>
      <c r="J48" s="39" t="s">
        <v>87</v>
      </c>
      <c r="K48" s="216"/>
      <c r="L48" s="43"/>
      <c r="M48" s="44" t="e">
        <f t="shared" si="5"/>
        <v>#DIV/0!</v>
      </c>
      <c r="N48" s="56"/>
    </row>
    <row r="49" spans="1:14" ht="15" thickBot="1">
      <c r="A49" s="211"/>
      <c r="B49" s="212"/>
      <c r="C49" s="213"/>
      <c r="D49" s="214"/>
      <c r="E49" s="141">
        <v>1</v>
      </c>
      <c r="F49" s="141" t="s">
        <v>25</v>
      </c>
      <c r="G49" s="151" t="s">
        <v>400</v>
      </c>
      <c r="H49" s="141" t="s">
        <v>43</v>
      </c>
      <c r="I49" s="38" t="s">
        <v>88</v>
      </c>
      <c r="J49" s="39" t="s">
        <v>89</v>
      </c>
      <c r="K49" s="216"/>
      <c r="L49" s="43"/>
      <c r="M49" s="44" t="e">
        <f t="shared" si="5"/>
        <v>#DIV/0!</v>
      </c>
      <c r="N49" s="56"/>
    </row>
    <row r="50" spans="1:14" ht="15" thickBot="1">
      <c r="A50" s="211"/>
      <c r="B50" s="212"/>
      <c r="C50" s="213"/>
      <c r="D50" s="214"/>
      <c r="E50" s="141">
        <v>1</v>
      </c>
      <c r="F50" s="141" t="s">
        <v>25</v>
      </c>
      <c r="G50" s="151" t="s">
        <v>400</v>
      </c>
      <c r="H50" s="141" t="s">
        <v>43</v>
      </c>
      <c r="I50" s="38" t="s">
        <v>90</v>
      </c>
      <c r="J50" s="39" t="s">
        <v>91</v>
      </c>
      <c r="K50" s="216"/>
      <c r="L50" s="43"/>
      <c r="M50" s="44" t="e">
        <f t="shared" si="5"/>
        <v>#DIV/0!</v>
      </c>
      <c r="N50" s="56"/>
    </row>
    <row r="51" spans="1:14" ht="15" thickBot="1">
      <c r="A51" s="211"/>
      <c r="B51" s="212"/>
      <c r="C51" s="213"/>
      <c r="D51" s="214"/>
      <c r="E51" s="141">
        <v>1</v>
      </c>
      <c r="F51" s="141" t="s">
        <v>25</v>
      </c>
      <c r="G51" s="151" t="s">
        <v>400</v>
      </c>
      <c r="H51" s="141" t="s">
        <v>43</v>
      </c>
      <c r="I51" s="38" t="s">
        <v>92</v>
      </c>
      <c r="J51" s="39" t="s">
        <v>93</v>
      </c>
      <c r="K51" s="216"/>
      <c r="L51" s="43"/>
      <c r="M51" s="44" t="e">
        <f t="shared" si="5"/>
        <v>#DIV/0!</v>
      </c>
      <c r="N51" s="56"/>
    </row>
    <row r="52" spans="1:14" ht="15" thickBot="1">
      <c r="A52" s="211"/>
      <c r="B52" s="212"/>
      <c r="C52" s="213"/>
      <c r="D52" s="214"/>
      <c r="E52" s="141">
        <v>1</v>
      </c>
      <c r="F52" s="141" t="s">
        <v>25</v>
      </c>
      <c r="G52" s="151" t="s">
        <v>400</v>
      </c>
      <c r="H52" s="141" t="s">
        <v>43</v>
      </c>
      <c r="I52" s="38" t="s">
        <v>94</v>
      </c>
      <c r="J52" s="39" t="s">
        <v>95</v>
      </c>
      <c r="K52" s="216"/>
      <c r="L52" s="43"/>
      <c r="M52" s="44" t="e">
        <f t="shared" si="5"/>
        <v>#DIV/0!</v>
      </c>
      <c r="N52" s="56"/>
    </row>
    <row r="53" spans="1:14" ht="15" thickBot="1">
      <c r="A53" s="211"/>
      <c r="B53" s="212"/>
      <c r="C53" s="213"/>
      <c r="D53" s="214"/>
      <c r="E53" s="141">
        <v>1</v>
      </c>
      <c r="F53" s="141" t="s">
        <v>25</v>
      </c>
      <c r="G53" s="151" t="s">
        <v>400</v>
      </c>
      <c r="H53" s="141" t="s">
        <v>43</v>
      </c>
      <c r="I53" s="38" t="s">
        <v>96</v>
      </c>
      <c r="J53" s="39" t="s">
        <v>97</v>
      </c>
      <c r="K53" s="216"/>
      <c r="L53" s="43"/>
      <c r="M53" s="44" t="e">
        <f t="shared" si="5"/>
        <v>#DIV/0!</v>
      </c>
      <c r="N53" s="56"/>
    </row>
    <row r="54" spans="1:14" ht="15" thickBot="1">
      <c r="A54" s="211"/>
      <c r="B54" s="212"/>
      <c r="C54" s="213"/>
      <c r="D54" s="214"/>
      <c r="E54" s="141">
        <v>1</v>
      </c>
      <c r="F54" s="141" t="s">
        <v>25</v>
      </c>
      <c r="G54" s="151" t="s">
        <v>400</v>
      </c>
      <c r="H54" s="141" t="s">
        <v>43</v>
      </c>
      <c r="I54" s="38" t="s">
        <v>98</v>
      </c>
      <c r="J54" s="39" t="s">
        <v>99</v>
      </c>
      <c r="K54" s="216"/>
      <c r="L54" s="43"/>
      <c r="M54" s="44" t="e">
        <f t="shared" si="5"/>
        <v>#DIV/0!</v>
      </c>
      <c r="N54" s="56"/>
    </row>
    <row r="55" spans="1:14" ht="15" thickBot="1">
      <c r="A55" s="211"/>
      <c r="B55" s="212"/>
      <c r="C55" s="213"/>
      <c r="D55" s="214"/>
      <c r="E55" s="141">
        <v>1</v>
      </c>
      <c r="F55" s="141" t="s">
        <v>25</v>
      </c>
      <c r="G55" s="151" t="s">
        <v>400</v>
      </c>
      <c r="H55" s="141" t="s">
        <v>43</v>
      </c>
      <c r="I55" s="38" t="s">
        <v>100</v>
      </c>
      <c r="J55" s="39" t="s">
        <v>101</v>
      </c>
      <c r="K55" s="216"/>
      <c r="L55" s="43"/>
      <c r="M55" s="44" t="e">
        <f t="shared" si="5"/>
        <v>#DIV/0!</v>
      </c>
      <c r="N55" s="56"/>
    </row>
    <row r="56" spans="1:14" ht="15" thickBot="1">
      <c r="A56" s="211"/>
      <c r="B56" s="212"/>
      <c r="C56" s="213"/>
      <c r="D56" s="214"/>
      <c r="E56" s="141">
        <v>1</v>
      </c>
      <c r="F56" s="141" t="s">
        <v>25</v>
      </c>
      <c r="G56" s="151" t="s">
        <v>400</v>
      </c>
      <c r="H56" s="141" t="s">
        <v>43</v>
      </c>
      <c r="I56" s="38" t="s">
        <v>102</v>
      </c>
      <c r="J56" s="39" t="s">
        <v>103</v>
      </c>
      <c r="K56" s="216"/>
      <c r="L56" s="43"/>
      <c r="M56" s="44" t="e">
        <f t="shared" si="5"/>
        <v>#DIV/0!</v>
      </c>
      <c r="N56" s="56"/>
    </row>
    <row r="57" spans="1:14" ht="15" thickBot="1">
      <c r="A57" s="211"/>
      <c r="B57" s="212"/>
      <c r="C57" s="213"/>
      <c r="D57" s="214"/>
      <c r="E57" s="141">
        <v>1</v>
      </c>
      <c r="F57" s="141" t="s">
        <v>25</v>
      </c>
      <c r="G57" s="151" t="s">
        <v>400</v>
      </c>
      <c r="H57" s="141" t="s">
        <v>43</v>
      </c>
      <c r="I57" s="38" t="s">
        <v>104</v>
      </c>
      <c r="J57" s="39" t="s">
        <v>105</v>
      </c>
      <c r="K57" s="216"/>
      <c r="L57" s="43"/>
      <c r="M57" s="44" t="e">
        <f t="shared" si="5"/>
        <v>#DIV/0!</v>
      </c>
      <c r="N57" s="56"/>
    </row>
    <row r="58" spans="1:14" ht="15" thickBot="1">
      <c r="A58" s="211"/>
      <c r="B58" s="212"/>
      <c r="C58" s="213"/>
      <c r="D58" s="214"/>
      <c r="E58" s="141">
        <v>1</v>
      </c>
      <c r="F58" s="141" t="s">
        <v>25</v>
      </c>
      <c r="G58" s="151" t="s">
        <v>400</v>
      </c>
      <c r="H58" s="141" t="s">
        <v>43</v>
      </c>
      <c r="I58" s="38" t="s">
        <v>106</v>
      </c>
      <c r="J58" s="39" t="s">
        <v>107</v>
      </c>
      <c r="K58" s="216"/>
      <c r="L58" s="43"/>
      <c r="M58" s="44" t="e">
        <f t="shared" si="5"/>
        <v>#DIV/0!</v>
      </c>
      <c r="N58" s="56"/>
    </row>
    <row r="59" spans="1:14" ht="15" thickBot="1">
      <c r="A59" s="211"/>
      <c r="B59" s="212"/>
      <c r="C59" s="213"/>
      <c r="D59" s="214"/>
      <c r="E59" s="141">
        <v>1</v>
      </c>
      <c r="F59" s="141" t="s">
        <v>25</v>
      </c>
      <c r="G59" s="151" t="s">
        <v>400</v>
      </c>
      <c r="H59" s="141" t="s">
        <v>43</v>
      </c>
      <c r="I59" s="38" t="s">
        <v>108</v>
      </c>
      <c r="J59" s="39" t="s">
        <v>109</v>
      </c>
      <c r="K59" s="216"/>
      <c r="L59" s="43"/>
      <c r="M59" s="44" t="e">
        <f t="shared" si="5"/>
        <v>#DIV/0!</v>
      </c>
      <c r="N59" s="56"/>
    </row>
    <row r="60" spans="1:14" ht="15" thickBot="1">
      <c r="A60" s="211"/>
      <c r="B60" s="212"/>
      <c r="C60" s="213"/>
      <c r="D60" s="214"/>
      <c r="E60" s="141">
        <v>1</v>
      </c>
      <c r="F60" s="141" t="s">
        <v>25</v>
      </c>
      <c r="G60" s="151" t="s">
        <v>400</v>
      </c>
      <c r="H60" s="141" t="s">
        <v>43</v>
      </c>
      <c r="I60" s="38" t="s">
        <v>110</v>
      </c>
      <c r="J60" s="39" t="s">
        <v>111</v>
      </c>
      <c r="K60" s="216"/>
      <c r="L60" s="43"/>
      <c r="M60" s="44" t="e">
        <f t="shared" si="5"/>
        <v>#DIV/0!</v>
      </c>
      <c r="N60" s="56"/>
    </row>
    <row r="61" spans="1:14" ht="15" thickBot="1">
      <c r="A61" s="211"/>
      <c r="B61" s="212"/>
      <c r="C61" s="213"/>
      <c r="D61" s="214"/>
      <c r="E61" s="141">
        <v>1</v>
      </c>
      <c r="F61" s="141" t="s">
        <v>25</v>
      </c>
      <c r="G61" s="151" t="s">
        <v>400</v>
      </c>
      <c r="H61" s="141" t="s">
        <v>43</v>
      </c>
      <c r="I61" s="38" t="s">
        <v>112</v>
      </c>
      <c r="J61" s="39" t="s">
        <v>113</v>
      </c>
      <c r="K61" s="216"/>
      <c r="L61" s="43"/>
      <c r="M61" s="44" t="e">
        <f t="shared" si="5"/>
        <v>#DIV/0!</v>
      </c>
      <c r="N61" s="56"/>
    </row>
    <row r="62" spans="1:14" ht="15" thickBot="1">
      <c r="A62" s="211"/>
      <c r="B62" s="212"/>
      <c r="C62" s="213"/>
      <c r="D62" s="214"/>
      <c r="E62" s="141">
        <v>1</v>
      </c>
      <c r="F62" s="141" t="s">
        <v>25</v>
      </c>
      <c r="G62" s="151" t="s">
        <v>400</v>
      </c>
      <c r="H62" s="141" t="s">
        <v>43</v>
      </c>
      <c r="I62" s="38" t="s">
        <v>114</v>
      </c>
      <c r="J62" s="39" t="s">
        <v>115</v>
      </c>
      <c r="K62" s="216"/>
      <c r="L62" s="43"/>
      <c r="M62" s="44" t="e">
        <f t="shared" si="5"/>
        <v>#DIV/0!</v>
      </c>
      <c r="N62" s="56"/>
    </row>
    <row r="63" spans="1:14" ht="15" thickBot="1">
      <c r="A63" s="211"/>
      <c r="B63" s="212"/>
      <c r="C63" s="213"/>
      <c r="D63" s="214"/>
      <c r="E63" s="141">
        <v>1</v>
      </c>
      <c r="F63" s="141" t="s">
        <v>25</v>
      </c>
      <c r="G63" s="151" t="s">
        <v>400</v>
      </c>
      <c r="H63" s="141" t="s">
        <v>43</v>
      </c>
      <c r="I63" s="38" t="s">
        <v>116</v>
      </c>
      <c r="J63" s="39" t="s">
        <v>117</v>
      </c>
      <c r="K63" s="216"/>
      <c r="L63" s="43"/>
      <c r="M63" s="44" t="e">
        <f t="shared" si="5"/>
        <v>#DIV/0!</v>
      </c>
      <c r="N63" s="56"/>
    </row>
    <row r="64" spans="1:14" ht="15" thickBot="1">
      <c r="A64" s="211"/>
      <c r="B64" s="212"/>
      <c r="C64" s="213"/>
      <c r="D64" s="214"/>
      <c r="E64" s="141">
        <v>1</v>
      </c>
      <c r="F64" s="141" t="s">
        <v>25</v>
      </c>
      <c r="G64" s="151" t="s">
        <v>400</v>
      </c>
      <c r="H64" s="141" t="s">
        <v>43</v>
      </c>
      <c r="I64" s="38" t="s">
        <v>118</v>
      </c>
      <c r="J64" s="39" t="s">
        <v>119</v>
      </c>
      <c r="K64" s="216"/>
      <c r="L64" s="43"/>
      <c r="M64" s="44" t="e">
        <f t="shared" si="5"/>
        <v>#DIV/0!</v>
      </c>
      <c r="N64" s="56"/>
    </row>
    <row r="65" spans="1:14" ht="15" thickBot="1">
      <c r="A65" s="211"/>
      <c r="B65" s="212"/>
      <c r="C65" s="213"/>
      <c r="D65" s="214"/>
      <c r="E65" s="141">
        <v>1</v>
      </c>
      <c r="F65" s="141" t="s">
        <v>25</v>
      </c>
      <c r="G65" s="151" t="s">
        <v>400</v>
      </c>
      <c r="H65" s="141" t="s">
        <v>43</v>
      </c>
      <c r="I65" s="38" t="s">
        <v>120</v>
      </c>
      <c r="J65" s="39" t="s">
        <v>121</v>
      </c>
      <c r="K65" s="216"/>
      <c r="L65" s="43"/>
      <c r="M65" s="44" t="e">
        <f t="shared" si="5"/>
        <v>#DIV/0!</v>
      </c>
      <c r="N65" s="56"/>
    </row>
    <row r="66" spans="1:14" ht="15" thickBot="1">
      <c r="A66" s="211"/>
      <c r="B66" s="212"/>
      <c r="C66" s="213"/>
      <c r="D66" s="214"/>
      <c r="E66" s="141">
        <v>1</v>
      </c>
      <c r="F66" s="141" t="s">
        <v>25</v>
      </c>
      <c r="G66" s="151" t="s">
        <v>400</v>
      </c>
      <c r="H66" s="141" t="s">
        <v>43</v>
      </c>
      <c r="I66" s="38" t="s">
        <v>122</v>
      </c>
      <c r="J66" s="39" t="s">
        <v>123</v>
      </c>
      <c r="K66" s="216"/>
      <c r="L66" s="43"/>
      <c r="M66" s="44" t="e">
        <f t="shared" si="5"/>
        <v>#DIV/0!</v>
      </c>
      <c r="N66" s="56"/>
    </row>
    <row r="67" spans="1:14" ht="15" thickBot="1">
      <c r="A67" s="211"/>
      <c r="B67" s="212"/>
      <c r="C67" s="213"/>
      <c r="D67" s="214"/>
      <c r="E67" s="141">
        <v>1</v>
      </c>
      <c r="F67" s="141" t="s">
        <v>25</v>
      </c>
      <c r="G67" s="151" t="s">
        <v>400</v>
      </c>
      <c r="H67" s="141" t="s">
        <v>43</v>
      </c>
      <c r="I67" s="38" t="s">
        <v>124</v>
      </c>
      <c r="J67" s="39" t="s">
        <v>125</v>
      </c>
      <c r="K67" s="216"/>
      <c r="L67" s="43"/>
      <c r="M67" s="44" t="e">
        <f t="shared" si="5"/>
        <v>#DIV/0!</v>
      </c>
      <c r="N67" s="56"/>
    </row>
    <row r="68" spans="1:14" ht="15" thickBot="1">
      <c r="A68" s="211"/>
      <c r="B68" s="212"/>
      <c r="C68" s="213"/>
      <c r="D68" s="214"/>
      <c r="E68" s="141">
        <v>1</v>
      </c>
      <c r="F68" s="141" t="s">
        <v>25</v>
      </c>
      <c r="G68" s="151" t="s">
        <v>400</v>
      </c>
      <c r="H68" s="141" t="s">
        <v>43</v>
      </c>
      <c r="I68" s="38" t="s">
        <v>126</v>
      </c>
      <c r="J68" s="39" t="s">
        <v>127</v>
      </c>
      <c r="K68" s="216"/>
      <c r="L68" s="43"/>
      <c r="M68" s="44" t="e">
        <f t="shared" si="5"/>
        <v>#DIV/0!</v>
      </c>
      <c r="N68" s="56"/>
    </row>
    <row r="69" spans="1:14" ht="15" thickBot="1">
      <c r="A69" s="211"/>
      <c r="B69" s="212"/>
      <c r="C69" s="213"/>
      <c r="D69" s="214"/>
      <c r="E69" s="141">
        <v>1</v>
      </c>
      <c r="F69" s="141" t="s">
        <v>25</v>
      </c>
      <c r="G69" s="151" t="s">
        <v>400</v>
      </c>
      <c r="H69" s="141" t="s">
        <v>43</v>
      </c>
      <c r="I69" s="38" t="s">
        <v>128</v>
      </c>
      <c r="J69" s="39" t="s">
        <v>129</v>
      </c>
      <c r="K69" s="216"/>
      <c r="L69" s="43"/>
      <c r="M69" s="44" t="e">
        <f t="shared" si="5"/>
        <v>#DIV/0!</v>
      </c>
      <c r="N69" s="56"/>
    </row>
    <row r="70" spans="1:14" ht="15" thickBot="1">
      <c r="A70" s="211"/>
      <c r="B70" s="212"/>
      <c r="C70" s="213"/>
      <c r="D70" s="214"/>
      <c r="E70" s="141">
        <v>1</v>
      </c>
      <c r="F70" s="141" t="s">
        <v>25</v>
      </c>
      <c r="G70" s="151" t="s">
        <v>400</v>
      </c>
      <c r="H70" s="141" t="s">
        <v>43</v>
      </c>
      <c r="I70" s="38" t="s">
        <v>130</v>
      </c>
      <c r="J70" s="39" t="s">
        <v>131</v>
      </c>
      <c r="K70" s="216"/>
      <c r="L70" s="43"/>
      <c r="M70" s="44" t="e">
        <f t="shared" si="5"/>
        <v>#DIV/0!</v>
      </c>
      <c r="N70" s="56"/>
    </row>
    <row r="71" spans="1:14" ht="15" thickBot="1">
      <c r="A71" s="211"/>
      <c r="B71" s="212"/>
      <c r="C71" s="213"/>
      <c r="D71" s="214"/>
      <c r="E71" s="141">
        <v>1</v>
      </c>
      <c r="F71" s="141" t="s">
        <v>25</v>
      </c>
      <c r="G71" s="151" t="s">
        <v>400</v>
      </c>
      <c r="H71" s="141" t="s">
        <v>43</v>
      </c>
      <c r="I71" s="38" t="s">
        <v>132</v>
      </c>
      <c r="J71" s="39" t="s">
        <v>133</v>
      </c>
      <c r="K71" s="216"/>
      <c r="L71" s="43"/>
      <c r="M71" s="44" t="e">
        <f t="shared" si="5"/>
        <v>#DIV/0!</v>
      </c>
      <c r="N71" s="56"/>
    </row>
    <row r="72" spans="1:14" ht="15" thickBot="1">
      <c r="A72" s="211"/>
      <c r="B72" s="212"/>
      <c r="C72" s="213"/>
      <c r="D72" s="214"/>
      <c r="E72" s="141">
        <v>1</v>
      </c>
      <c r="F72" s="141" t="s">
        <v>25</v>
      </c>
      <c r="G72" s="151" t="s">
        <v>400</v>
      </c>
      <c r="H72" s="141" t="s">
        <v>43</v>
      </c>
      <c r="I72" s="38" t="s">
        <v>134</v>
      </c>
      <c r="J72" s="39" t="s">
        <v>135</v>
      </c>
      <c r="K72" s="216"/>
      <c r="L72" s="43"/>
      <c r="M72" s="44" t="e">
        <f t="shared" si="5"/>
        <v>#DIV/0!</v>
      </c>
      <c r="N72" s="56"/>
    </row>
    <row r="73" spans="1:14" ht="15" thickBot="1">
      <c r="A73" s="211"/>
      <c r="B73" s="212"/>
      <c r="C73" s="213"/>
      <c r="D73" s="214"/>
      <c r="E73" s="141">
        <v>1</v>
      </c>
      <c r="F73" s="141" t="s">
        <v>25</v>
      </c>
      <c r="G73" s="151" t="s">
        <v>400</v>
      </c>
      <c r="H73" s="141" t="s">
        <v>43</v>
      </c>
      <c r="I73" s="38" t="s">
        <v>136</v>
      </c>
      <c r="J73" s="39" t="s">
        <v>137</v>
      </c>
      <c r="K73" s="216"/>
      <c r="L73" s="43"/>
      <c r="M73" s="44" t="e">
        <f t="shared" si="5"/>
        <v>#DIV/0!</v>
      </c>
      <c r="N73" s="56"/>
    </row>
    <row r="74" spans="1:14" ht="15" thickBot="1">
      <c r="A74" s="211"/>
      <c r="B74" s="212"/>
      <c r="C74" s="213"/>
      <c r="D74" s="214"/>
      <c r="E74" s="141">
        <v>1</v>
      </c>
      <c r="F74" s="141" t="s">
        <v>25</v>
      </c>
      <c r="G74" s="151" t="s">
        <v>400</v>
      </c>
      <c r="H74" s="141" t="s">
        <v>43</v>
      </c>
      <c r="I74" s="38" t="s">
        <v>138</v>
      </c>
      <c r="J74" s="39" t="s">
        <v>139</v>
      </c>
      <c r="K74" s="216"/>
      <c r="L74" s="43"/>
      <c r="M74" s="44" t="e">
        <f t="shared" si="5"/>
        <v>#DIV/0!</v>
      </c>
      <c r="N74" s="56"/>
    </row>
    <row r="75" spans="1:14" ht="15" thickBot="1">
      <c r="A75" s="211"/>
      <c r="B75" s="212"/>
      <c r="C75" s="213"/>
      <c r="D75" s="214"/>
      <c r="E75" s="141">
        <v>1</v>
      </c>
      <c r="F75" s="141" t="s">
        <v>25</v>
      </c>
      <c r="G75" s="151" t="s">
        <v>400</v>
      </c>
      <c r="H75" s="141" t="s">
        <v>43</v>
      </c>
      <c r="I75" s="38" t="s">
        <v>140</v>
      </c>
      <c r="J75" s="39" t="s">
        <v>141</v>
      </c>
      <c r="K75" s="216"/>
      <c r="L75" s="43"/>
      <c r="M75" s="44" t="e">
        <f t="shared" si="5"/>
        <v>#DIV/0!</v>
      </c>
      <c r="N75" s="56"/>
    </row>
    <row r="76" spans="1:14" ht="15" thickBot="1">
      <c r="A76" s="211"/>
      <c r="B76" s="212"/>
      <c r="C76" s="213"/>
      <c r="D76" s="214"/>
      <c r="E76" s="141">
        <v>1</v>
      </c>
      <c r="F76" s="141" t="s">
        <v>25</v>
      </c>
      <c r="G76" s="151" t="s">
        <v>400</v>
      </c>
      <c r="H76" s="141" t="s">
        <v>43</v>
      </c>
      <c r="I76" s="38" t="s">
        <v>142</v>
      </c>
      <c r="J76" s="39" t="s">
        <v>143</v>
      </c>
      <c r="K76" s="216"/>
      <c r="L76" s="43"/>
      <c r="M76" s="44" t="e">
        <f t="shared" si="5"/>
        <v>#DIV/0!</v>
      </c>
      <c r="N76" s="56"/>
    </row>
    <row r="77" spans="1:14" ht="15" thickBot="1">
      <c r="A77" s="211"/>
      <c r="B77" s="212"/>
      <c r="C77" s="213"/>
      <c r="D77" s="214"/>
      <c r="E77" s="141">
        <v>1</v>
      </c>
      <c r="F77" s="141" t="s">
        <v>25</v>
      </c>
      <c r="G77" s="151" t="s">
        <v>400</v>
      </c>
      <c r="H77" s="141" t="s">
        <v>43</v>
      </c>
      <c r="I77" s="38" t="s">
        <v>144</v>
      </c>
      <c r="J77" s="39" t="s">
        <v>145</v>
      </c>
      <c r="K77" s="216"/>
      <c r="L77" s="43"/>
      <c r="M77" s="44" t="e">
        <f t="shared" si="5"/>
        <v>#DIV/0!</v>
      </c>
      <c r="N77" s="56"/>
    </row>
    <row r="78" spans="1:14" ht="15" thickBot="1">
      <c r="A78" s="211"/>
      <c r="B78" s="212"/>
      <c r="C78" s="213"/>
      <c r="D78" s="214"/>
      <c r="E78" s="141">
        <v>1</v>
      </c>
      <c r="F78" s="141" t="s">
        <v>25</v>
      </c>
      <c r="G78" s="151" t="s">
        <v>400</v>
      </c>
      <c r="H78" s="141" t="s">
        <v>43</v>
      </c>
      <c r="I78" s="38" t="s">
        <v>146</v>
      </c>
      <c r="J78" s="39" t="s">
        <v>147</v>
      </c>
      <c r="K78" s="216"/>
      <c r="L78" s="43"/>
      <c r="M78" s="44" t="e">
        <f t="shared" si="5"/>
        <v>#DIV/0!</v>
      </c>
      <c r="N78" s="56"/>
    </row>
    <row r="79" spans="1:14" ht="15" thickBot="1">
      <c r="A79" s="211"/>
      <c r="B79" s="212"/>
      <c r="C79" s="213"/>
      <c r="D79" s="214"/>
      <c r="E79" s="141">
        <v>1</v>
      </c>
      <c r="F79" s="141" t="s">
        <v>25</v>
      </c>
      <c r="G79" s="151" t="s">
        <v>400</v>
      </c>
      <c r="H79" s="141" t="s">
        <v>43</v>
      </c>
      <c r="I79" s="38" t="s">
        <v>148</v>
      </c>
      <c r="J79" s="39" t="s">
        <v>149</v>
      </c>
      <c r="K79" s="216"/>
      <c r="L79" s="43"/>
      <c r="M79" s="44" t="e">
        <f t="shared" si="5"/>
        <v>#DIV/0!</v>
      </c>
      <c r="N79" s="56"/>
    </row>
    <row r="80" spans="1:14" ht="15" thickBot="1">
      <c r="A80" s="211"/>
      <c r="B80" s="212"/>
      <c r="C80" s="213"/>
      <c r="D80" s="214"/>
      <c r="E80" s="141">
        <v>1</v>
      </c>
      <c r="F80" s="141" t="s">
        <v>25</v>
      </c>
      <c r="G80" s="151" t="s">
        <v>400</v>
      </c>
      <c r="H80" s="141" t="s">
        <v>43</v>
      </c>
      <c r="I80" s="38" t="s">
        <v>150</v>
      </c>
      <c r="J80" s="39" t="s">
        <v>151</v>
      </c>
      <c r="K80" s="216"/>
      <c r="L80" s="43"/>
      <c r="M80" s="44" t="e">
        <f t="shared" si="5"/>
        <v>#DIV/0!</v>
      </c>
      <c r="N80" s="56"/>
    </row>
    <row r="81" spans="1:14" ht="15" thickBot="1">
      <c r="A81" s="211"/>
      <c r="B81" s="212"/>
      <c r="C81" s="213"/>
      <c r="D81" s="214"/>
      <c r="E81" s="141">
        <v>1</v>
      </c>
      <c r="F81" s="141" t="s">
        <v>25</v>
      </c>
      <c r="G81" s="151" t="s">
        <v>400</v>
      </c>
      <c r="H81" s="141" t="s">
        <v>43</v>
      </c>
      <c r="I81" s="38" t="s">
        <v>152</v>
      </c>
      <c r="J81" s="39" t="s">
        <v>153</v>
      </c>
      <c r="K81" s="216"/>
      <c r="L81" s="43"/>
      <c r="M81" s="44" t="e">
        <f t="shared" si="5"/>
        <v>#DIV/0!</v>
      </c>
      <c r="N81" s="56"/>
    </row>
    <row r="82" spans="1:14" ht="15" thickBot="1">
      <c r="A82" s="211"/>
      <c r="B82" s="212"/>
      <c r="C82" s="213"/>
      <c r="D82" s="214"/>
      <c r="E82" s="141">
        <v>1</v>
      </c>
      <c r="F82" s="141" t="s">
        <v>25</v>
      </c>
      <c r="G82" s="151" t="s">
        <v>400</v>
      </c>
      <c r="H82" s="141" t="s">
        <v>43</v>
      </c>
      <c r="I82" s="38" t="s">
        <v>154</v>
      </c>
      <c r="J82" s="39" t="s">
        <v>155</v>
      </c>
      <c r="K82" s="216"/>
      <c r="L82" s="43"/>
      <c r="M82" s="44" t="e">
        <f t="shared" si="5"/>
        <v>#DIV/0!</v>
      </c>
      <c r="N82" s="56"/>
    </row>
    <row r="83" spans="1:14" ht="15" thickBot="1">
      <c r="A83" s="211"/>
      <c r="B83" s="212"/>
      <c r="C83" s="213"/>
      <c r="D83" s="214"/>
      <c r="E83" s="141">
        <v>1</v>
      </c>
      <c r="F83" s="141" t="s">
        <v>25</v>
      </c>
      <c r="G83" s="151" t="s">
        <v>400</v>
      </c>
      <c r="H83" s="141" t="s">
        <v>43</v>
      </c>
      <c r="I83" s="38" t="s">
        <v>156</v>
      </c>
      <c r="J83" s="39" t="s">
        <v>157</v>
      </c>
      <c r="K83" s="216"/>
      <c r="L83" s="43"/>
      <c r="M83" s="44" t="e">
        <f t="shared" si="5"/>
        <v>#DIV/0!</v>
      </c>
      <c r="N83" s="56"/>
    </row>
    <row r="84" spans="1:14" ht="15" thickBot="1">
      <c r="A84" s="211"/>
      <c r="B84" s="212"/>
      <c r="C84" s="213"/>
      <c r="D84" s="214"/>
      <c r="E84" s="141">
        <v>1</v>
      </c>
      <c r="F84" s="141" t="s">
        <v>25</v>
      </c>
      <c r="G84" s="151" t="s">
        <v>400</v>
      </c>
      <c r="H84" s="141" t="s">
        <v>43</v>
      </c>
      <c r="I84" s="38" t="s">
        <v>158</v>
      </c>
      <c r="J84" s="39" t="s">
        <v>159</v>
      </c>
      <c r="K84" s="216"/>
      <c r="L84" s="43"/>
      <c r="M84" s="44" t="e">
        <f t="shared" si="5"/>
        <v>#DIV/0!</v>
      </c>
      <c r="N84" s="56"/>
    </row>
    <row r="85" spans="1:14" ht="15" thickBot="1">
      <c r="A85" s="211"/>
      <c r="B85" s="212"/>
      <c r="C85" s="213"/>
      <c r="D85" s="214"/>
      <c r="E85" s="141">
        <v>1</v>
      </c>
      <c r="F85" s="141" t="s">
        <v>25</v>
      </c>
      <c r="G85" s="151" t="s">
        <v>400</v>
      </c>
      <c r="H85" s="141" t="s">
        <v>43</v>
      </c>
      <c r="I85" s="38" t="s">
        <v>160</v>
      </c>
      <c r="J85" s="39" t="s">
        <v>161</v>
      </c>
      <c r="K85" s="216"/>
      <c r="L85" s="43"/>
      <c r="M85" s="44" t="e">
        <f t="shared" si="5"/>
        <v>#DIV/0!</v>
      </c>
      <c r="N85" s="56"/>
    </row>
    <row r="86" spans="1:14" ht="15" thickBot="1">
      <c r="A86" s="211"/>
      <c r="B86" s="212"/>
      <c r="C86" s="213"/>
      <c r="D86" s="214"/>
      <c r="E86" s="141">
        <v>1</v>
      </c>
      <c r="F86" s="141" t="s">
        <v>25</v>
      </c>
      <c r="G86" s="151" t="s">
        <v>400</v>
      </c>
      <c r="H86" s="141" t="s">
        <v>43</v>
      </c>
      <c r="I86" s="38" t="s">
        <v>162</v>
      </c>
      <c r="J86" s="39" t="s">
        <v>163</v>
      </c>
      <c r="K86" s="216"/>
      <c r="L86" s="43"/>
      <c r="M86" s="44" t="e">
        <f t="shared" si="5"/>
        <v>#DIV/0!</v>
      </c>
      <c r="N86" s="56"/>
    </row>
    <row r="87" spans="1:14" ht="15" thickBot="1">
      <c r="A87" s="211"/>
      <c r="B87" s="212"/>
      <c r="C87" s="213"/>
      <c r="D87" s="214"/>
      <c r="E87" s="141">
        <v>1</v>
      </c>
      <c r="F87" s="141" t="s">
        <v>25</v>
      </c>
      <c r="G87" s="151" t="s">
        <v>400</v>
      </c>
      <c r="H87" s="141" t="s">
        <v>43</v>
      </c>
      <c r="I87" s="38" t="s">
        <v>164</v>
      </c>
      <c r="J87" s="39" t="s">
        <v>165</v>
      </c>
      <c r="K87" s="216"/>
      <c r="L87" s="43"/>
      <c r="M87" s="44" t="e">
        <f t="shared" si="5"/>
        <v>#DIV/0!</v>
      </c>
      <c r="N87" s="56"/>
    </row>
    <row r="88" spans="1:14" ht="15" thickBot="1">
      <c r="A88" s="211"/>
      <c r="B88" s="212"/>
      <c r="C88" s="213"/>
      <c r="D88" s="214"/>
      <c r="E88" s="141">
        <v>1</v>
      </c>
      <c r="F88" s="141" t="s">
        <v>25</v>
      </c>
      <c r="G88" s="151" t="s">
        <v>400</v>
      </c>
      <c r="H88" s="141" t="s">
        <v>43</v>
      </c>
      <c r="I88" s="38" t="s">
        <v>166</v>
      </c>
      <c r="J88" s="39" t="s">
        <v>167</v>
      </c>
      <c r="K88" s="216"/>
      <c r="L88" s="43"/>
      <c r="M88" s="44" t="e">
        <f t="shared" si="5"/>
        <v>#DIV/0!</v>
      </c>
      <c r="N88" s="56"/>
    </row>
    <row r="89" spans="1:14" ht="15" thickBot="1">
      <c r="A89" s="211"/>
      <c r="B89" s="212"/>
      <c r="C89" s="213"/>
      <c r="D89" s="214"/>
      <c r="E89" s="141">
        <v>1</v>
      </c>
      <c r="F89" s="141" t="s">
        <v>25</v>
      </c>
      <c r="G89" s="151" t="s">
        <v>400</v>
      </c>
      <c r="H89" s="141" t="s">
        <v>43</v>
      </c>
      <c r="I89" s="38" t="s">
        <v>168</v>
      </c>
      <c r="J89" s="39" t="s">
        <v>169</v>
      </c>
      <c r="K89" s="216"/>
      <c r="L89" s="43"/>
      <c r="M89" s="44" t="e">
        <f t="shared" si="5"/>
        <v>#DIV/0!</v>
      </c>
      <c r="N89" s="56"/>
    </row>
    <row r="90" spans="1:14" ht="15" thickBot="1">
      <c r="A90" s="211"/>
      <c r="B90" s="212"/>
      <c r="C90" s="213"/>
      <c r="D90" s="214"/>
      <c r="E90" s="141">
        <v>1</v>
      </c>
      <c r="F90" s="141" t="s">
        <v>25</v>
      </c>
      <c r="G90" s="151" t="s">
        <v>400</v>
      </c>
      <c r="H90" s="141" t="s">
        <v>43</v>
      </c>
      <c r="I90" s="38" t="s">
        <v>170</v>
      </c>
      <c r="J90" s="39" t="s">
        <v>171</v>
      </c>
      <c r="K90" s="216"/>
      <c r="L90" s="43"/>
      <c r="M90" s="44" t="e">
        <f t="shared" si="5"/>
        <v>#DIV/0!</v>
      </c>
      <c r="N90" s="56"/>
    </row>
    <row r="91" spans="1:14" ht="15" thickBot="1">
      <c r="A91" s="211"/>
      <c r="B91" s="212"/>
      <c r="C91" s="213"/>
      <c r="D91" s="214"/>
      <c r="E91" s="141">
        <v>1</v>
      </c>
      <c r="F91" s="141" t="s">
        <v>25</v>
      </c>
      <c r="G91" s="151" t="s">
        <v>400</v>
      </c>
      <c r="H91" s="141" t="s">
        <v>43</v>
      </c>
      <c r="I91" s="38" t="s">
        <v>172</v>
      </c>
      <c r="J91" s="39" t="s">
        <v>173</v>
      </c>
      <c r="K91" s="216"/>
      <c r="L91" s="43"/>
      <c r="M91" s="44" t="e">
        <f t="shared" si="5"/>
        <v>#DIV/0!</v>
      </c>
      <c r="N91" s="56"/>
    </row>
    <row r="92" spans="1:14" ht="15" thickBot="1">
      <c r="A92" s="211"/>
      <c r="B92" s="212"/>
      <c r="C92" s="213"/>
      <c r="D92" s="214"/>
      <c r="E92" s="141">
        <v>1</v>
      </c>
      <c r="F92" s="141" t="s">
        <v>25</v>
      </c>
      <c r="G92" s="151" t="s">
        <v>400</v>
      </c>
      <c r="H92" s="141" t="s">
        <v>43</v>
      </c>
      <c r="I92" s="38" t="s">
        <v>174</v>
      </c>
      <c r="J92" s="39" t="s">
        <v>175</v>
      </c>
      <c r="K92" s="216"/>
      <c r="L92" s="43"/>
      <c r="M92" s="44" t="e">
        <f t="shared" ref="M92:M105" si="6">+L92/SUM($L$27:$L$105)</f>
        <v>#DIV/0!</v>
      </c>
      <c r="N92" s="56"/>
    </row>
    <row r="93" spans="1:14" ht="15" thickBot="1">
      <c r="A93" s="211"/>
      <c r="B93" s="212"/>
      <c r="C93" s="213"/>
      <c r="D93" s="214"/>
      <c r="E93" s="141">
        <v>1</v>
      </c>
      <c r="F93" s="141" t="s">
        <v>25</v>
      </c>
      <c r="G93" s="151" t="s">
        <v>400</v>
      </c>
      <c r="H93" s="141" t="s">
        <v>43</v>
      </c>
      <c r="I93" s="38" t="s">
        <v>176</v>
      </c>
      <c r="J93" s="39" t="s">
        <v>177</v>
      </c>
      <c r="K93" s="216"/>
      <c r="L93" s="43"/>
      <c r="M93" s="44" t="e">
        <f t="shared" si="6"/>
        <v>#DIV/0!</v>
      </c>
      <c r="N93" s="56"/>
    </row>
    <row r="94" spans="1:14" ht="15" thickBot="1">
      <c r="A94" s="211"/>
      <c r="B94" s="212"/>
      <c r="C94" s="213"/>
      <c r="D94" s="214"/>
      <c r="E94" s="141">
        <v>1</v>
      </c>
      <c r="F94" s="141" t="s">
        <v>25</v>
      </c>
      <c r="G94" s="151" t="s">
        <v>400</v>
      </c>
      <c r="H94" s="141" t="s">
        <v>43</v>
      </c>
      <c r="I94" s="38" t="s">
        <v>178</v>
      </c>
      <c r="J94" s="39" t="s">
        <v>179</v>
      </c>
      <c r="K94" s="216"/>
      <c r="L94" s="43"/>
      <c r="M94" s="44" t="e">
        <f t="shared" si="6"/>
        <v>#DIV/0!</v>
      </c>
      <c r="N94" s="56"/>
    </row>
    <row r="95" spans="1:14" ht="15" thickBot="1">
      <c r="A95" s="211"/>
      <c r="B95" s="212"/>
      <c r="C95" s="213"/>
      <c r="D95" s="214"/>
      <c r="E95" s="141">
        <v>1</v>
      </c>
      <c r="F95" s="141" t="s">
        <v>25</v>
      </c>
      <c r="G95" s="151" t="s">
        <v>400</v>
      </c>
      <c r="H95" s="141" t="s">
        <v>43</v>
      </c>
      <c r="I95" s="38" t="s">
        <v>180</v>
      </c>
      <c r="J95" s="39" t="s">
        <v>181</v>
      </c>
      <c r="K95" s="216"/>
      <c r="L95" s="43"/>
      <c r="M95" s="44" t="e">
        <f t="shared" si="6"/>
        <v>#DIV/0!</v>
      </c>
      <c r="N95" s="56"/>
    </row>
    <row r="96" spans="1:14" ht="15" thickBot="1">
      <c r="A96" s="211"/>
      <c r="B96" s="212"/>
      <c r="C96" s="213"/>
      <c r="D96" s="214"/>
      <c r="E96" s="141">
        <v>1</v>
      </c>
      <c r="F96" s="141" t="s">
        <v>25</v>
      </c>
      <c r="G96" s="151" t="s">
        <v>400</v>
      </c>
      <c r="H96" s="141" t="s">
        <v>43</v>
      </c>
      <c r="I96" s="38" t="s">
        <v>182</v>
      </c>
      <c r="J96" s="39" t="s">
        <v>183</v>
      </c>
      <c r="K96" s="216"/>
      <c r="L96" s="43"/>
      <c r="M96" s="44" t="e">
        <f t="shared" si="6"/>
        <v>#DIV/0!</v>
      </c>
      <c r="N96" s="56"/>
    </row>
    <row r="97" spans="1:14" ht="15" thickBot="1">
      <c r="A97" s="211"/>
      <c r="B97" s="212"/>
      <c r="C97" s="213"/>
      <c r="D97" s="214"/>
      <c r="E97" s="141">
        <v>1</v>
      </c>
      <c r="F97" s="141" t="s">
        <v>25</v>
      </c>
      <c r="G97" s="151" t="s">
        <v>400</v>
      </c>
      <c r="H97" s="141" t="s">
        <v>43</v>
      </c>
      <c r="I97" s="38" t="s">
        <v>184</v>
      </c>
      <c r="J97" s="39" t="s">
        <v>185</v>
      </c>
      <c r="K97" s="216"/>
      <c r="L97" s="43"/>
      <c r="M97" s="44" t="e">
        <f t="shared" si="6"/>
        <v>#DIV/0!</v>
      </c>
      <c r="N97" s="56"/>
    </row>
    <row r="98" spans="1:14" ht="15" thickBot="1">
      <c r="A98" s="211"/>
      <c r="B98" s="212"/>
      <c r="C98" s="213"/>
      <c r="D98" s="214"/>
      <c r="E98" s="141">
        <v>1</v>
      </c>
      <c r="F98" s="141" t="s">
        <v>25</v>
      </c>
      <c r="G98" s="151" t="s">
        <v>400</v>
      </c>
      <c r="H98" s="141" t="s">
        <v>43</v>
      </c>
      <c r="I98" s="38" t="s">
        <v>186</v>
      </c>
      <c r="J98" s="39" t="s">
        <v>187</v>
      </c>
      <c r="K98" s="216"/>
      <c r="L98" s="43"/>
      <c r="M98" s="44" t="e">
        <f t="shared" si="6"/>
        <v>#DIV/0!</v>
      </c>
      <c r="N98" s="56"/>
    </row>
    <row r="99" spans="1:14" ht="15" thickBot="1">
      <c r="A99" s="211"/>
      <c r="B99" s="212"/>
      <c r="C99" s="213"/>
      <c r="D99" s="214"/>
      <c r="E99" s="141">
        <v>1</v>
      </c>
      <c r="F99" s="141" t="s">
        <v>25</v>
      </c>
      <c r="G99" s="151" t="s">
        <v>400</v>
      </c>
      <c r="H99" s="141" t="s">
        <v>43</v>
      </c>
      <c r="I99" s="38" t="s">
        <v>188</v>
      </c>
      <c r="J99" s="39" t="s">
        <v>189</v>
      </c>
      <c r="K99" s="216"/>
      <c r="L99" s="43"/>
      <c r="M99" s="44" t="e">
        <f t="shared" si="6"/>
        <v>#DIV/0!</v>
      </c>
      <c r="N99" s="56"/>
    </row>
    <row r="100" spans="1:14" ht="15" thickBot="1">
      <c r="A100" s="211"/>
      <c r="B100" s="212"/>
      <c r="C100" s="213"/>
      <c r="D100" s="214"/>
      <c r="E100" s="141">
        <v>1</v>
      </c>
      <c r="F100" s="141" t="s">
        <v>25</v>
      </c>
      <c r="G100" s="151" t="s">
        <v>400</v>
      </c>
      <c r="H100" s="141" t="s">
        <v>43</v>
      </c>
      <c r="I100" s="38" t="s">
        <v>190</v>
      </c>
      <c r="J100" s="39" t="s">
        <v>191</v>
      </c>
      <c r="K100" s="216"/>
      <c r="L100" s="43"/>
      <c r="M100" s="44" t="e">
        <f t="shared" si="6"/>
        <v>#DIV/0!</v>
      </c>
      <c r="N100" s="56"/>
    </row>
    <row r="101" spans="1:14" ht="15" thickBot="1">
      <c r="A101" s="211"/>
      <c r="B101" s="212"/>
      <c r="C101" s="213"/>
      <c r="D101" s="214"/>
      <c r="E101" s="141">
        <v>1</v>
      </c>
      <c r="F101" s="141" t="s">
        <v>25</v>
      </c>
      <c r="G101" s="151" t="s">
        <v>400</v>
      </c>
      <c r="H101" s="141" t="s">
        <v>43</v>
      </c>
      <c r="I101" s="38" t="s">
        <v>192</v>
      </c>
      <c r="J101" s="39" t="s">
        <v>193</v>
      </c>
      <c r="K101" s="216"/>
      <c r="L101" s="43"/>
      <c r="M101" s="44" t="e">
        <f t="shared" si="6"/>
        <v>#DIV/0!</v>
      </c>
      <c r="N101" s="56"/>
    </row>
    <row r="102" spans="1:14" ht="15" thickBot="1">
      <c r="A102" s="211"/>
      <c r="B102" s="212"/>
      <c r="C102" s="213"/>
      <c r="D102" s="214"/>
      <c r="E102" s="141">
        <v>1</v>
      </c>
      <c r="F102" s="141" t="s">
        <v>25</v>
      </c>
      <c r="G102" s="151" t="s">
        <v>400</v>
      </c>
      <c r="H102" s="141" t="s">
        <v>43</v>
      </c>
      <c r="I102" s="38" t="s">
        <v>194</v>
      </c>
      <c r="J102" s="39" t="s">
        <v>195</v>
      </c>
      <c r="K102" s="216"/>
      <c r="L102" s="43"/>
      <c r="M102" s="44" t="e">
        <f t="shared" si="6"/>
        <v>#DIV/0!</v>
      </c>
      <c r="N102" s="56"/>
    </row>
    <row r="103" spans="1:14" ht="15" thickBot="1">
      <c r="A103" s="211"/>
      <c r="B103" s="212"/>
      <c r="C103" s="213"/>
      <c r="D103" s="214"/>
      <c r="E103" s="141">
        <v>1</v>
      </c>
      <c r="F103" s="141" t="s">
        <v>25</v>
      </c>
      <c r="G103" s="151" t="s">
        <v>400</v>
      </c>
      <c r="H103" s="141" t="s">
        <v>43</v>
      </c>
      <c r="I103" s="38" t="s">
        <v>196</v>
      </c>
      <c r="J103" s="39" t="s">
        <v>197</v>
      </c>
      <c r="K103" s="216"/>
      <c r="L103" s="43"/>
      <c r="M103" s="44" t="e">
        <f t="shared" si="6"/>
        <v>#DIV/0!</v>
      </c>
      <c r="N103" s="56"/>
    </row>
    <row r="104" spans="1:14" ht="15" thickBot="1">
      <c r="A104" s="211"/>
      <c r="B104" s="212"/>
      <c r="C104" s="213"/>
      <c r="D104" s="214"/>
      <c r="E104" s="141">
        <v>1</v>
      </c>
      <c r="F104" s="141" t="s">
        <v>25</v>
      </c>
      <c r="G104" s="151" t="s">
        <v>400</v>
      </c>
      <c r="H104" s="141" t="s">
        <v>43</v>
      </c>
      <c r="I104" s="38" t="s">
        <v>198</v>
      </c>
      <c r="J104" s="39" t="s">
        <v>199</v>
      </c>
      <c r="K104" s="216"/>
      <c r="L104" s="43"/>
      <c r="M104" s="44" t="e">
        <f t="shared" si="6"/>
        <v>#DIV/0!</v>
      </c>
      <c r="N104" s="56"/>
    </row>
    <row r="105" spans="1:14" ht="15" thickBot="1">
      <c r="A105" s="211"/>
      <c r="B105" s="212"/>
      <c r="C105" s="213"/>
      <c r="D105" s="214"/>
      <c r="E105" s="141">
        <v>1</v>
      </c>
      <c r="F105" s="141" t="s">
        <v>25</v>
      </c>
      <c r="G105" s="151" t="s">
        <v>400</v>
      </c>
      <c r="H105" s="141" t="s">
        <v>43</v>
      </c>
      <c r="I105" s="38" t="s">
        <v>200</v>
      </c>
      <c r="J105" s="39" t="s">
        <v>201</v>
      </c>
      <c r="K105" s="217"/>
      <c r="L105" s="46"/>
      <c r="M105" s="47" t="e">
        <f t="shared" si="6"/>
        <v>#DIV/0!</v>
      </c>
      <c r="N105" s="57"/>
    </row>
    <row r="106" spans="1:14" ht="15.75" customHeight="1" thickBot="1">
      <c r="A106" s="218">
        <v>3</v>
      </c>
      <c r="B106" s="226" t="s">
        <v>202</v>
      </c>
      <c r="C106" s="206" t="s">
        <v>401</v>
      </c>
      <c r="D106" s="207" t="s">
        <v>203</v>
      </c>
      <c r="E106" s="141">
        <v>3</v>
      </c>
      <c r="F106" s="141" t="s">
        <v>202</v>
      </c>
      <c r="G106" s="151" t="s">
        <v>401</v>
      </c>
      <c r="H106" s="141" t="s">
        <v>203</v>
      </c>
      <c r="I106" s="58" t="s">
        <v>204</v>
      </c>
      <c r="J106" s="59" t="s">
        <v>205</v>
      </c>
      <c r="K106" s="208"/>
      <c r="L106" s="60"/>
      <c r="M106" s="61" t="e">
        <f>+L106/(+$L$106+$L$107+$L$108)</f>
        <v>#DIV/0!</v>
      </c>
      <c r="N106" s="62"/>
    </row>
    <row r="107" spans="1:14" ht="15" thickBot="1">
      <c r="A107" s="218"/>
      <c r="B107" s="226"/>
      <c r="C107" s="206"/>
      <c r="D107" s="207"/>
      <c r="E107" s="141">
        <v>3</v>
      </c>
      <c r="F107" s="141" t="s">
        <v>202</v>
      </c>
      <c r="G107" s="151" t="s">
        <v>401</v>
      </c>
      <c r="H107" s="141" t="s">
        <v>203</v>
      </c>
      <c r="I107" s="58" t="s">
        <v>206</v>
      </c>
      <c r="J107" s="59" t="s">
        <v>207</v>
      </c>
      <c r="K107" s="209"/>
      <c r="L107" s="63"/>
      <c r="M107" s="64" t="e">
        <f t="shared" ref="M107:M108" si="7">+L107/(+$L$106+$L$107+$L$108)</f>
        <v>#DIV/0!</v>
      </c>
      <c r="N107" s="65"/>
    </row>
    <row r="108" spans="1:14" ht="15" thickBot="1">
      <c r="A108" s="218"/>
      <c r="B108" s="226"/>
      <c r="C108" s="206"/>
      <c r="D108" s="207"/>
      <c r="E108" s="141">
        <v>3</v>
      </c>
      <c r="F108" s="141" t="s">
        <v>202</v>
      </c>
      <c r="G108" s="151" t="s">
        <v>401</v>
      </c>
      <c r="H108" s="141" t="s">
        <v>203</v>
      </c>
      <c r="I108" s="58" t="s">
        <v>208</v>
      </c>
      <c r="J108" s="59" t="s">
        <v>209</v>
      </c>
      <c r="K108" s="210"/>
      <c r="L108" s="66"/>
      <c r="M108" s="67" t="e">
        <f t="shared" si="7"/>
        <v>#DIV/0!</v>
      </c>
      <c r="N108" s="68"/>
    </row>
    <row r="109" spans="1:14" ht="15" thickBot="1">
      <c r="A109" s="218"/>
      <c r="B109" s="226"/>
      <c r="C109" s="206" t="s">
        <v>402</v>
      </c>
      <c r="D109" s="207" t="s">
        <v>210</v>
      </c>
      <c r="E109" s="141">
        <v>3</v>
      </c>
      <c r="F109" s="141" t="s">
        <v>202</v>
      </c>
      <c r="G109" s="151" t="s">
        <v>402</v>
      </c>
      <c r="H109" s="141" t="s">
        <v>210</v>
      </c>
      <c r="I109" s="58" t="s">
        <v>211</v>
      </c>
      <c r="J109" s="59" t="s">
        <v>212</v>
      </c>
      <c r="K109" s="208"/>
      <c r="L109" s="60"/>
      <c r="M109" s="61" t="e">
        <f>+L109/(+$L$109+$L$110)</f>
        <v>#DIV/0!</v>
      </c>
      <c r="N109" s="62"/>
    </row>
    <row r="110" spans="1:14" ht="15" thickBot="1">
      <c r="A110" s="218"/>
      <c r="B110" s="226"/>
      <c r="C110" s="206"/>
      <c r="D110" s="207"/>
      <c r="E110" s="141">
        <v>3</v>
      </c>
      <c r="F110" s="141" t="s">
        <v>202</v>
      </c>
      <c r="G110" s="151" t="s">
        <v>402</v>
      </c>
      <c r="H110" s="141" t="s">
        <v>210</v>
      </c>
      <c r="I110" s="58" t="s">
        <v>213</v>
      </c>
      <c r="J110" s="59" t="s">
        <v>214</v>
      </c>
      <c r="K110" s="210"/>
      <c r="L110" s="66"/>
      <c r="M110" s="67" t="e">
        <f>+L110/(+$L$109+$L$110)</f>
        <v>#DIV/0!</v>
      </c>
      <c r="N110" s="68"/>
    </row>
    <row r="111" spans="1:14" ht="15" thickBot="1">
      <c r="A111" s="218"/>
      <c r="B111" s="226"/>
      <c r="C111" s="206" t="s">
        <v>403</v>
      </c>
      <c r="D111" s="207" t="s">
        <v>215</v>
      </c>
      <c r="E111" s="141">
        <v>3</v>
      </c>
      <c r="F111" s="141" t="s">
        <v>202</v>
      </c>
      <c r="G111" s="151" t="s">
        <v>403</v>
      </c>
      <c r="H111" s="141" t="s">
        <v>215</v>
      </c>
      <c r="I111" s="58" t="s">
        <v>216</v>
      </c>
      <c r="J111" s="59" t="s">
        <v>217</v>
      </c>
      <c r="K111" s="208"/>
      <c r="L111" s="60"/>
      <c r="M111" s="61" t="e">
        <f>+L111/(+$L$111+$L$112)</f>
        <v>#DIV/0!</v>
      </c>
      <c r="N111" s="62"/>
    </row>
    <row r="112" spans="1:14" ht="15" thickBot="1">
      <c r="A112" s="218"/>
      <c r="B112" s="226"/>
      <c r="C112" s="206"/>
      <c r="D112" s="207"/>
      <c r="E112" s="141">
        <v>3</v>
      </c>
      <c r="F112" s="141" t="s">
        <v>202</v>
      </c>
      <c r="G112" s="151" t="s">
        <v>403</v>
      </c>
      <c r="H112" s="141" t="s">
        <v>215</v>
      </c>
      <c r="I112" s="58" t="s">
        <v>218</v>
      </c>
      <c r="J112" s="59" t="s">
        <v>219</v>
      </c>
      <c r="K112" s="210"/>
      <c r="L112" s="66"/>
      <c r="M112" s="67" t="e">
        <f>+L112/(+$L$111+$L$112)</f>
        <v>#DIV/0!</v>
      </c>
      <c r="N112" s="68"/>
    </row>
    <row r="113" spans="1:14" ht="15" thickBot="1">
      <c r="A113" s="218"/>
      <c r="B113" s="226"/>
      <c r="C113" s="206" t="s">
        <v>404</v>
      </c>
      <c r="D113" s="207" t="s">
        <v>220</v>
      </c>
      <c r="E113" s="141">
        <v>3</v>
      </c>
      <c r="F113" s="141" t="s">
        <v>202</v>
      </c>
      <c r="G113" s="151" t="s">
        <v>404</v>
      </c>
      <c r="H113" s="141" t="s">
        <v>220</v>
      </c>
      <c r="I113" s="58" t="s">
        <v>221</v>
      </c>
      <c r="J113" s="59" t="s">
        <v>222</v>
      </c>
      <c r="K113" s="208"/>
      <c r="L113" s="60"/>
      <c r="M113" s="61" t="e">
        <f>+L113/(+$L$113+$L$114)</f>
        <v>#DIV/0!</v>
      </c>
      <c r="N113" s="62"/>
    </row>
    <row r="114" spans="1:14" ht="15" thickBot="1">
      <c r="A114" s="218"/>
      <c r="B114" s="226"/>
      <c r="C114" s="206"/>
      <c r="D114" s="207"/>
      <c r="E114" s="141">
        <v>3</v>
      </c>
      <c r="F114" s="141" t="s">
        <v>202</v>
      </c>
      <c r="G114" s="151" t="s">
        <v>404</v>
      </c>
      <c r="H114" s="141" t="s">
        <v>220</v>
      </c>
      <c r="I114" s="58" t="s">
        <v>223</v>
      </c>
      <c r="J114" s="59" t="s">
        <v>224</v>
      </c>
      <c r="K114" s="210"/>
      <c r="L114" s="66"/>
      <c r="M114" s="67" t="e">
        <f>+L114/(+$L$113+$L$114)</f>
        <v>#DIV/0!</v>
      </c>
      <c r="N114" s="68"/>
    </row>
    <row r="115" spans="1:14" ht="15" thickBot="1">
      <c r="A115" s="218"/>
      <c r="B115" s="226"/>
      <c r="C115" s="206" t="s">
        <v>405</v>
      </c>
      <c r="D115" s="207" t="s">
        <v>225</v>
      </c>
      <c r="E115" s="141">
        <v>3</v>
      </c>
      <c r="F115" s="141" t="s">
        <v>202</v>
      </c>
      <c r="G115" s="151" t="s">
        <v>405</v>
      </c>
      <c r="H115" s="141" t="s">
        <v>225</v>
      </c>
      <c r="I115" s="58" t="s">
        <v>226</v>
      </c>
      <c r="J115" s="59" t="s">
        <v>227</v>
      </c>
      <c r="K115" s="208"/>
      <c r="L115" s="60"/>
      <c r="M115" s="61" t="e">
        <f>+L115/(+$L$115+$L$116)</f>
        <v>#DIV/0!</v>
      </c>
      <c r="N115" s="62"/>
    </row>
    <row r="116" spans="1:14" ht="15" thickBot="1">
      <c r="A116" s="218"/>
      <c r="B116" s="226"/>
      <c r="C116" s="206"/>
      <c r="D116" s="207"/>
      <c r="E116" s="141">
        <v>3</v>
      </c>
      <c r="F116" s="141" t="s">
        <v>202</v>
      </c>
      <c r="G116" s="151" t="s">
        <v>405</v>
      </c>
      <c r="H116" s="141" t="s">
        <v>225</v>
      </c>
      <c r="I116" s="58" t="s">
        <v>228</v>
      </c>
      <c r="J116" s="59" t="s">
        <v>229</v>
      </c>
      <c r="K116" s="210"/>
      <c r="L116" s="66"/>
      <c r="M116" s="67" t="e">
        <f>+L116/(+$L$115+$L$116)</f>
        <v>#DIV/0!</v>
      </c>
      <c r="N116" s="68"/>
    </row>
    <row r="117" spans="1:14" ht="15" thickBot="1">
      <c r="A117" s="218"/>
      <c r="B117" s="226"/>
      <c r="C117" s="206" t="s">
        <v>406</v>
      </c>
      <c r="D117" s="207" t="s">
        <v>230</v>
      </c>
      <c r="E117" s="141">
        <v>3</v>
      </c>
      <c r="F117" s="141" t="s">
        <v>202</v>
      </c>
      <c r="G117" s="151" t="s">
        <v>406</v>
      </c>
      <c r="H117" s="141" t="s">
        <v>230</v>
      </c>
      <c r="I117" s="58" t="s">
        <v>231</v>
      </c>
      <c r="J117" s="59" t="s">
        <v>232</v>
      </c>
      <c r="K117" s="208"/>
      <c r="L117" s="60"/>
      <c r="M117" s="61" t="e">
        <f>+L117/(+$L$117+$L$118+$L$119+$L$120)</f>
        <v>#DIV/0!</v>
      </c>
      <c r="N117" s="62"/>
    </row>
    <row r="118" spans="1:14" ht="15" thickBot="1">
      <c r="A118" s="218"/>
      <c r="B118" s="226"/>
      <c r="C118" s="206"/>
      <c r="D118" s="207"/>
      <c r="E118" s="141">
        <v>3</v>
      </c>
      <c r="F118" s="141" t="s">
        <v>202</v>
      </c>
      <c r="G118" s="151" t="s">
        <v>406</v>
      </c>
      <c r="H118" s="141" t="s">
        <v>230</v>
      </c>
      <c r="I118" s="58" t="s">
        <v>233</v>
      </c>
      <c r="J118" s="59" t="s">
        <v>234</v>
      </c>
      <c r="K118" s="209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18"/>
      <c r="B119" s="226"/>
      <c r="C119" s="206"/>
      <c r="D119" s="207"/>
      <c r="E119" s="141">
        <v>3</v>
      </c>
      <c r="F119" s="141" t="s">
        <v>202</v>
      </c>
      <c r="G119" s="151" t="s">
        <v>406</v>
      </c>
      <c r="H119" s="141" t="s">
        <v>230</v>
      </c>
      <c r="I119" s="58" t="s">
        <v>235</v>
      </c>
      <c r="J119" s="59" t="s">
        <v>236</v>
      </c>
      <c r="K119" s="209"/>
      <c r="L119" s="63"/>
      <c r="M119" s="64" t="e">
        <f t="shared" si="8"/>
        <v>#DIV/0!</v>
      </c>
      <c r="N119" s="65"/>
    </row>
    <row r="120" spans="1:14" ht="15" thickBot="1">
      <c r="A120" s="218"/>
      <c r="B120" s="226"/>
      <c r="C120" s="206"/>
      <c r="D120" s="207"/>
      <c r="E120" s="141">
        <v>3</v>
      </c>
      <c r="F120" s="141" t="s">
        <v>202</v>
      </c>
      <c r="G120" s="151" t="s">
        <v>406</v>
      </c>
      <c r="H120" s="141" t="s">
        <v>230</v>
      </c>
      <c r="I120" s="58" t="s">
        <v>237</v>
      </c>
      <c r="J120" s="59" t="s">
        <v>238</v>
      </c>
      <c r="K120" s="210"/>
      <c r="L120" s="66"/>
      <c r="M120" s="67" t="e">
        <f t="shared" si="8"/>
        <v>#DIV/0!</v>
      </c>
      <c r="N120" s="68"/>
    </row>
    <row r="121" spans="1:14" ht="15" thickBot="1">
      <c r="A121" s="218"/>
      <c r="B121" s="226"/>
      <c r="C121" s="206" t="s">
        <v>407</v>
      </c>
      <c r="D121" s="207" t="s">
        <v>239</v>
      </c>
      <c r="E121" s="141">
        <v>3</v>
      </c>
      <c r="F121" s="141" t="s">
        <v>202</v>
      </c>
      <c r="G121" s="151" t="s">
        <v>407</v>
      </c>
      <c r="H121" s="141" t="s">
        <v>239</v>
      </c>
      <c r="I121" s="58" t="s">
        <v>240</v>
      </c>
      <c r="J121" s="59" t="s">
        <v>241</v>
      </c>
      <c r="K121" s="208"/>
      <c r="L121" s="60"/>
      <c r="M121" s="61" t="e">
        <f>+L121/(+$L$121+$L$122)</f>
        <v>#DIV/0!</v>
      </c>
      <c r="N121" s="62"/>
    </row>
    <row r="122" spans="1:14" ht="15" thickBot="1">
      <c r="A122" s="218"/>
      <c r="B122" s="226"/>
      <c r="C122" s="206"/>
      <c r="D122" s="207"/>
      <c r="E122" s="141">
        <v>3</v>
      </c>
      <c r="F122" s="141" t="s">
        <v>202</v>
      </c>
      <c r="G122" s="151" t="s">
        <v>407</v>
      </c>
      <c r="H122" s="141" t="s">
        <v>239</v>
      </c>
      <c r="I122" s="58" t="s">
        <v>242</v>
      </c>
      <c r="J122" s="59" t="s">
        <v>243</v>
      </c>
      <c r="K122" s="210"/>
      <c r="L122" s="66"/>
      <c r="M122" s="67" t="e">
        <f>+L122/(+$L$121+$L$122)</f>
        <v>#DIV/0!</v>
      </c>
      <c r="N122" s="68"/>
    </row>
    <row r="123" spans="1:14" ht="15.75" customHeight="1" thickBot="1">
      <c r="A123" s="219">
        <v>4</v>
      </c>
      <c r="B123" s="220" t="s">
        <v>244</v>
      </c>
      <c r="C123" s="69" t="s">
        <v>408</v>
      </c>
      <c r="D123" s="76" t="s">
        <v>245</v>
      </c>
      <c r="E123" s="141">
        <v>4</v>
      </c>
      <c r="F123" s="141" t="s">
        <v>244</v>
      </c>
      <c r="G123" s="151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246</v>
      </c>
      <c r="K123" s="72"/>
      <c r="L123" s="73"/>
      <c r="M123" s="74" t="e">
        <f>+L123/L123</f>
        <v>#DIV/0!</v>
      </c>
      <c r="N123" s="75"/>
    </row>
    <row r="124" spans="1:14" ht="15" thickBot="1">
      <c r="A124" s="219"/>
      <c r="B124" s="220"/>
      <c r="C124" s="221" t="s">
        <v>409</v>
      </c>
      <c r="D124" s="222" t="s">
        <v>247</v>
      </c>
      <c r="E124" s="141">
        <v>4</v>
      </c>
      <c r="F124" s="141" t="s">
        <v>244</v>
      </c>
      <c r="G124" s="151" t="s">
        <v>409</v>
      </c>
      <c r="H124" s="141" t="s">
        <v>247</v>
      </c>
      <c r="I124" s="70">
        <v>239</v>
      </c>
      <c r="J124" s="71" t="s">
        <v>248</v>
      </c>
      <c r="K124" s="223"/>
      <c r="L124" s="77"/>
      <c r="M124" s="78" t="e">
        <f>+L124/(SUM($L$124:$L$159))</f>
        <v>#DIV/0!</v>
      </c>
      <c r="N124" s="79"/>
    </row>
    <row r="125" spans="1:14" ht="15" thickBot="1">
      <c r="A125" s="219"/>
      <c r="B125" s="220"/>
      <c r="C125" s="221"/>
      <c r="D125" s="222"/>
      <c r="E125" s="141">
        <v>4</v>
      </c>
      <c r="F125" s="141" t="s">
        <v>244</v>
      </c>
      <c r="G125" s="151" t="s">
        <v>409</v>
      </c>
      <c r="H125" s="141" t="s">
        <v>247</v>
      </c>
      <c r="I125" s="70" t="s">
        <v>249</v>
      </c>
      <c r="J125" s="80" t="s">
        <v>143</v>
      </c>
      <c r="K125" s="224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19"/>
      <c r="B126" s="220"/>
      <c r="C126" s="221"/>
      <c r="D126" s="222"/>
      <c r="E126" s="141">
        <v>4</v>
      </c>
      <c r="F126" s="141" t="s">
        <v>244</v>
      </c>
      <c r="G126" s="151" t="s">
        <v>409</v>
      </c>
      <c r="H126" s="141" t="s">
        <v>247</v>
      </c>
      <c r="I126" s="70" t="s">
        <v>250</v>
      </c>
      <c r="J126" s="80" t="s">
        <v>49</v>
      </c>
      <c r="K126" s="224"/>
      <c r="L126" s="81"/>
      <c r="M126" s="82" t="e">
        <f t="shared" si="10"/>
        <v>#DIV/0!</v>
      </c>
      <c r="N126" s="83"/>
    </row>
    <row r="127" spans="1:14" ht="15" thickBot="1">
      <c r="A127" s="219"/>
      <c r="B127" s="220"/>
      <c r="C127" s="221"/>
      <c r="D127" s="222"/>
      <c r="E127" s="141">
        <v>4</v>
      </c>
      <c r="F127" s="141" t="s">
        <v>244</v>
      </c>
      <c r="G127" s="151" t="s">
        <v>409</v>
      </c>
      <c r="H127" s="141" t="s">
        <v>247</v>
      </c>
      <c r="I127" s="70" t="s">
        <v>251</v>
      </c>
      <c r="J127" s="80" t="s">
        <v>51</v>
      </c>
      <c r="K127" s="224"/>
      <c r="L127" s="81"/>
      <c r="M127" s="82" t="e">
        <f t="shared" si="10"/>
        <v>#DIV/0!</v>
      </c>
      <c r="N127" s="83"/>
    </row>
    <row r="128" spans="1:14" ht="15.75" customHeight="1" thickBot="1">
      <c r="A128" s="219"/>
      <c r="B128" s="220"/>
      <c r="C128" s="221"/>
      <c r="D128" s="222"/>
      <c r="E128" s="141">
        <v>4</v>
      </c>
      <c r="F128" s="141" t="s">
        <v>244</v>
      </c>
      <c r="G128" s="151" t="s">
        <v>409</v>
      </c>
      <c r="H128" s="141" t="s">
        <v>247</v>
      </c>
      <c r="I128" s="70" t="s">
        <v>252</v>
      </c>
      <c r="J128" s="80" t="s">
        <v>253</v>
      </c>
      <c r="K128" s="224"/>
      <c r="L128" s="81"/>
      <c r="M128" s="82" t="e">
        <f t="shared" si="10"/>
        <v>#DIV/0!</v>
      </c>
      <c r="N128" s="83"/>
    </row>
    <row r="129" spans="1:14" ht="15.75" customHeight="1" thickBot="1">
      <c r="A129" s="219"/>
      <c r="B129" s="220"/>
      <c r="C129" s="221"/>
      <c r="D129" s="222"/>
      <c r="E129" s="141">
        <v>4</v>
      </c>
      <c r="F129" s="141" t="s">
        <v>244</v>
      </c>
      <c r="G129" s="151" t="s">
        <v>409</v>
      </c>
      <c r="H129" s="141" t="s">
        <v>247</v>
      </c>
      <c r="I129" s="70" t="s">
        <v>254</v>
      </c>
      <c r="J129" s="80" t="s">
        <v>255</v>
      </c>
      <c r="K129" s="224"/>
      <c r="L129" s="81"/>
      <c r="M129" s="82" t="e">
        <f t="shared" si="10"/>
        <v>#DIV/0!</v>
      </c>
      <c r="N129" s="83"/>
    </row>
    <row r="130" spans="1:14" ht="15" thickBot="1">
      <c r="A130" s="219"/>
      <c r="B130" s="220"/>
      <c r="C130" s="221"/>
      <c r="D130" s="222"/>
      <c r="E130" s="141">
        <v>4</v>
      </c>
      <c r="F130" s="141" t="s">
        <v>244</v>
      </c>
      <c r="G130" s="151" t="s">
        <v>409</v>
      </c>
      <c r="H130" s="141" t="s">
        <v>247</v>
      </c>
      <c r="I130" s="70" t="s">
        <v>256</v>
      </c>
      <c r="J130" s="80" t="s">
        <v>53</v>
      </c>
      <c r="K130" s="224"/>
      <c r="L130" s="81"/>
      <c r="M130" s="82" t="e">
        <f t="shared" si="10"/>
        <v>#DIV/0!</v>
      </c>
      <c r="N130" s="83"/>
    </row>
    <row r="131" spans="1:14" ht="15" thickBot="1">
      <c r="A131" s="219"/>
      <c r="B131" s="220"/>
      <c r="C131" s="221"/>
      <c r="D131" s="222"/>
      <c r="E131" s="141">
        <v>4</v>
      </c>
      <c r="F131" s="141" t="s">
        <v>244</v>
      </c>
      <c r="G131" s="151" t="s">
        <v>409</v>
      </c>
      <c r="H131" s="141" t="s">
        <v>247</v>
      </c>
      <c r="I131" s="70" t="s">
        <v>257</v>
      </c>
      <c r="J131" s="80" t="s">
        <v>258</v>
      </c>
      <c r="K131" s="224"/>
      <c r="L131" s="81"/>
      <c r="M131" s="82" t="e">
        <f t="shared" si="10"/>
        <v>#DIV/0!</v>
      </c>
      <c r="N131" s="83"/>
    </row>
    <row r="132" spans="1:14" ht="15" thickBot="1">
      <c r="A132" s="219"/>
      <c r="B132" s="220"/>
      <c r="C132" s="221"/>
      <c r="D132" s="222"/>
      <c r="E132" s="141">
        <v>4</v>
      </c>
      <c r="F132" s="141" t="s">
        <v>244</v>
      </c>
      <c r="G132" s="151" t="s">
        <v>409</v>
      </c>
      <c r="H132" s="141" t="s">
        <v>247</v>
      </c>
      <c r="I132" s="70" t="s">
        <v>259</v>
      </c>
      <c r="J132" s="80" t="s">
        <v>260</v>
      </c>
      <c r="K132" s="224"/>
      <c r="L132" s="81"/>
      <c r="M132" s="82" t="e">
        <f t="shared" si="10"/>
        <v>#DIV/0!</v>
      </c>
      <c r="N132" s="83"/>
    </row>
    <row r="133" spans="1:14" ht="15" thickBot="1">
      <c r="A133" s="219"/>
      <c r="B133" s="220"/>
      <c r="C133" s="221"/>
      <c r="D133" s="222"/>
      <c r="E133" s="141">
        <v>4</v>
      </c>
      <c r="F133" s="141" t="s">
        <v>244</v>
      </c>
      <c r="G133" s="151" t="s">
        <v>409</v>
      </c>
      <c r="H133" s="141" t="s">
        <v>247</v>
      </c>
      <c r="I133" s="70" t="s">
        <v>261</v>
      </c>
      <c r="J133" s="80" t="s">
        <v>262</v>
      </c>
      <c r="K133" s="224"/>
      <c r="L133" s="81"/>
      <c r="M133" s="82" t="e">
        <f t="shared" si="10"/>
        <v>#DIV/0!</v>
      </c>
      <c r="N133" s="83"/>
    </row>
    <row r="134" spans="1:14" ht="15" thickBot="1">
      <c r="A134" s="219"/>
      <c r="B134" s="220"/>
      <c r="C134" s="221"/>
      <c r="D134" s="222"/>
      <c r="E134" s="141">
        <v>4</v>
      </c>
      <c r="F134" s="141" t="s">
        <v>244</v>
      </c>
      <c r="G134" s="151" t="s">
        <v>409</v>
      </c>
      <c r="H134" s="141" t="s">
        <v>247</v>
      </c>
      <c r="I134" s="70" t="s">
        <v>263</v>
      </c>
      <c r="J134" s="80" t="s">
        <v>163</v>
      </c>
      <c r="K134" s="224"/>
      <c r="L134" s="81"/>
      <c r="M134" s="82" t="e">
        <f t="shared" si="10"/>
        <v>#DIV/0!</v>
      </c>
      <c r="N134" s="83"/>
    </row>
    <row r="135" spans="1:14" ht="15" thickBot="1">
      <c r="A135" s="219"/>
      <c r="B135" s="220"/>
      <c r="C135" s="221"/>
      <c r="D135" s="222"/>
      <c r="E135" s="141">
        <v>4</v>
      </c>
      <c r="F135" s="141" t="s">
        <v>244</v>
      </c>
      <c r="G135" s="151" t="s">
        <v>409</v>
      </c>
      <c r="H135" s="141" t="s">
        <v>247</v>
      </c>
      <c r="I135" s="70" t="s">
        <v>264</v>
      </c>
      <c r="J135" s="80" t="s">
        <v>265</v>
      </c>
      <c r="K135" s="224"/>
      <c r="L135" s="81"/>
      <c r="M135" s="82" t="e">
        <f t="shared" si="10"/>
        <v>#DIV/0!</v>
      </c>
      <c r="N135" s="83"/>
    </row>
    <row r="136" spans="1:14" ht="15" thickBot="1">
      <c r="A136" s="219"/>
      <c r="B136" s="220"/>
      <c r="C136" s="221"/>
      <c r="D136" s="222"/>
      <c r="E136" s="141">
        <v>4</v>
      </c>
      <c r="F136" s="141" t="s">
        <v>244</v>
      </c>
      <c r="G136" s="151" t="s">
        <v>409</v>
      </c>
      <c r="H136" s="141" t="s">
        <v>247</v>
      </c>
      <c r="I136" s="70" t="s">
        <v>266</v>
      </c>
      <c r="J136" s="80" t="s">
        <v>55</v>
      </c>
      <c r="K136" s="224"/>
      <c r="L136" s="81"/>
      <c r="M136" s="82" t="e">
        <f t="shared" si="10"/>
        <v>#DIV/0!</v>
      </c>
      <c r="N136" s="83"/>
    </row>
    <row r="137" spans="1:14" ht="15" thickBot="1">
      <c r="A137" s="219"/>
      <c r="B137" s="220"/>
      <c r="C137" s="221"/>
      <c r="D137" s="222"/>
      <c r="E137" s="141">
        <v>4</v>
      </c>
      <c r="F137" s="141" t="s">
        <v>244</v>
      </c>
      <c r="G137" s="151" t="s">
        <v>409</v>
      </c>
      <c r="H137" s="141" t="s">
        <v>247</v>
      </c>
      <c r="I137" s="70" t="s">
        <v>267</v>
      </c>
      <c r="J137" s="80" t="s">
        <v>157</v>
      </c>
      <c r="K137" s="224"/>
      <c r="L137" s="81"/>
      <c r="M137" s="82" t="e">
        <f t="shared" si="10"/>
        <v>#DIV/0!</v>
      </c>
      <c r="N137" s="83"/>
    </row>
    <row r="138" spans="1:14" ht="15" thickBot="1">
      <c r="A138" s="219"/>
      <c r="B138" s="220"/>
      <c r="C138" s="221"/>
      <c r="D138" s="222"/>
      <c r="E138" s="141">
        <v>4</v>
      </c>
      <c r="F138" s="141" t="s">
        <v>244</v>
      </c>
      <c r="G138" s="151" t="s">
        <v>409</v>
      </c>
      <c r="H138" s="141" t="s">
        <v>247</v>
      </c>
      <c r="I138" s="70" t="s">
        <v>268</v>
      </c>
      <c r="J138" s="80" t="s">
        <v>269</v>
      </c>
      <c r="K138" s="224"/>
      <c r="L138" s="81"/>
      <c r="M138" s="82" t="e">
        <f t="shared" si="10"/>
        <v>#DIV/0!</v>
      </c>
      <c r="N138" s="83"/>
    </row>
    <row r="139" spans="1:14" ht="15" thickBot="1">
      <c r="A139" s="219"/>
      <c r="B139" s="220"/>
      <c r="C139" s="221"/>
      <c r="D139" s="222"/>
      <c r="E139" s="141">
        <v>4</v>
      </c>
      <c r="F139" s="141" t="s">
        <v>244</v>
      </c>
      <c r="G139" s="151" t="s">
        <v>409</v>
      </c>
      <c r="H139" s="141" t="s">
        <v>247</v>
      </c>
      <c r="I139" s="70" t="s">
        <v>270</v>
      </c>
      <c r="J139" s="80" t="s">
        <v>271</v>
      </c>
      <c r="K139" s="224"/>
      <c r="L139" s="81"/>
      <c r="M139" s="82" t="e">
        <f t="shared" si="10"/>
        <v>#DIV/0!</v>
      </c>
      <c r="N139" s="83"/>
    </row>
    <row r="140" spans="1:14" ht="15" thickBot="1">
      <c r="A140" s="219"/>
      <c r="B140" s="220"/>
      <c r="C140" s="221"/>
      <c r="D140" s="222"/>
      <c r="E140" s="141">
        <v>4</v>
      </c>
      <c r="F140" s="141" t="s">
        <v>244</v>
      </c>
      <c r="G140" s="151" t="s">
        <v>409</v>
      </c>
      <c r="H140" s="141" t="s">
        <v>247</v>
      </c>
      <c r="I140" s="70" t="s">
        <v>272</v>
      </c>
      <c r="J140" s="80" t="s">
        <v>273</v>
      </c>
      <c r="K140" s="224"/>
      <c r="L140" s="81"/>
      <c r="M140" s="82" t="e">
        <f t="shared" si="10"/>
        <v>#DIV/0!</v>
      </c>
      <c r="N140" s="83"/>
    </row>
    <row r="141" spans="1:14" ht="15" thickBot="1">
      <c r="A141" s="219"/>
      <c r="B141" s="220"/>
      <c r="C141" s="221"/>
      <c r="D141" s="222"/>
      <c r="E141" s="141">
        <v>4</v>
      </c>
      <c r="F141" s="141" t="s">
        <v>244</v>
      </c>
      <c r="G141" s="151" t="s">
        <v>409</v>
      </c>
      <c r="H141" s="141" t="s">
        <v>247</v>
      </c>
      <c r="I141" s="70" t="s">
        <v>274</v>
      </c>
      <c r="J141" s="80" t="s">
        <v>275</v>
      </c>
      <c r="K141" s="224"/>
      <c r="L141" s="81"/>
      <c r="M141" s="82" t="e">
        <f t="shared" si="10"/>
        <v>#DIV/0!</v>
      </c>
      <c r="N141" s="83"/>
    </row>
    <row r="142" spans="1:14" ht="15" thickBot="1">
      <c r="A142" s="219"/>
      <c r="B142" s="220"/>
      <c r="C142" s="221"/>
      <c r="D142" s="222"/>
      <c r="E142" s="141">
        <v>4</v>
      </c>
      <c r="F142" s="141" t="s">
        <v>244</v>
      </c>
      <c r="G142" s="151" t="s">
        <v>409</v>
      </c>
      <c r="H142" s="141" t="s">
        <v>247</v>
      </c>
      <c r="I142" s="70" t="s">
        <v>276</v>
      </c>
      <c r="J142" s="80" t="s">
        <v>277</v>
      </c>
      <c r="K142" s="224"/>
      <c r="L142" s="81"/>
      <c r="M142" s="82" t="e">
        <f t="shared" si="10"/>
        <v>#DIV/0!</v>
      </c>
      <c r="N142" s="83"/>
    </row>
    <row r="143" spans="1:14" ht="15" thickBot="1">
      <c r="A143" s="219"/>
      <c r="B143" s="220"/>
      <c r="C143" s="221"/>
      <c r="D143" s="222"/>
      <c r="E143" s="141">
        <v>4</v>
      </c>
      <c r="F143" s="141" t="s">
        <v>244</v>
      </c>
      <c r="G143" s="151" t="s">
        <v>409</v>
      </c>
      <c r="H143" s="141" t="s">
        <v>247</v>
      </c>
      <c r="I143" s="70" t="s">
        <v>278</v>
      </c>
      <c r="J143" s="80" t="s">
        <v>279</v>
      </c>
      <c r="K143" s="224"/>
      <c r="L143" s="81"/>
      <c r="M143" s="82" t="e">
        <f t="shared" si="10"/>
        <v>#DIV/0!</v>
      </c>
      <c r="N143" s="83"/>
    </row>
    <row r="144" spans="1:14" ht="15" thickBot="1">
      <c r="A144" s="219"/>
      <c r="B144" s="220"/>
      <c r="C144" s="221"/>
      <c r="D144" s="222"/>
      <c r="E144" s="141">
        <v>4</v>
      </c>
      <c r="F144" s="141" t="s">
        <v>244</v>
      </c>
      <c r="G144" s="151" t="s">
        <v>409</v>
      </c>
      <c r="H144" s="141" t="s">
        <v>247</v>
      </c>
      <c r="I144" s="70" t="s">
        <v>280</v>
      </c>
      <c r="J144" s="80" t="s">
        <v>281</v>
      </c>
      <c r="K144" s="224"/>
      <c r="L144" s="81"/>
      <c r="M144" s="82" t="e">
        <f t="shared" si="10"/>
        <v>#DIV/0!</v>
      </c>
      <c r="N144" s="83"/>
    </row>
    <row r="145" spans="1:14" ht="15" thickBot="1">
      <c r="A145" s="219"/>
      <c r="B145" s="220"/>
      <c r="C145" s="221"/>
      <c r="D145" s="222"/>
      <c r="E145" s="141">
        <v>4</v>
      </c>
      <c r="F145" s="141" t="s">
        <v>244</v>
      </c>
      <c r="G145" s="151" t="s">
        <v>409</v>
      </c>
      <c r="H145" s="141" t="s">
        <v>247</v>
      </c>
      <c r="I145" s="70" t="s">
        <v>282</v>
      </c>
      <c r="J145" s="80" t="s">
        <v>283</v>
      </c>
      <c r="K145" s="224"/>
      <c r="L145" s="81"/>
      <c r="M145" s="82" t="e">
        <f t="shared" si="10"/>
        <v>#DIV/0!</v>
      </c>
      <c r="N145" s="83"/>
    </row>
    <row r="146" spans="1:14" ht="15" thickBot="1">
      <c r="A146" s="219"/>
      <c r="B146" s="220"/>
      <c r="C146" s="221"/>
      <c r="D146" s="222"/>
      <c r="E146" s="141">
        <v>4</v>
      </c>
      <c r="F146" s="141" t="s">
        <v>244</v>
      </c>
      <c r="G146" s="151" t="s">
        <v>409</v>
      </c>
      <c r="H146" s="141" t="s">
        <v>247</v>
      </c>
      <c r="I146" s="70" t="s">
        <v>284</v>
      </c>
      <c r="J146" s="80" t="s">
        <v>285</v>
      </c>
      <c r="K146" s="224"/>
      <c r="L146" s="81"/>
      <c r="M146" s="82" t="e">
        <f t="shared" si="10"/>
        <v>#DIV/0!</v>
      </c>
      <c r="N146" s="83"/>
    </row>
    <row r="147" spans="1:14" ht="15" thickBot="1">
      <c r="A147" s="219"/>
      <c r="B147" s="220"/>
      <c r="C147" s="221"/>
      <c r="D147" s="222"/>
      <c r="E147" s="141">
        <v>4</v>
      </c>
      <c r="F147" s="141" t="s">
        <v>244</v>
      </c>
      <c r="G147" s="151" t="s">
        <v>409</v>
      </c>
      <c r="H147" s="141" t="s">
        <v>247</v>
      </c>
      <c r="I147" s="70" t="s">
        <v>286</v>
      </c>
      <c r="J147" s="80" t="s">
        <v>287</v>
      </c>
      <c r="K147" s="224"/>
      <c r="L147" s="81"/>
      <c r="M147" s="82" t="e">
        <f t="shared" si="10"/>
        <v>#DIV/0!</v>
      </c>
      <c r="N147" s="83"/>
    </row>
    <row r="148" spans="1:14" ht="15" thickBot="1">
      <c r="A148" s="219"/>
      <c r="B148" s="220"/>
      <c r="C148" s="221"/>
      <c r="D148" s="222"/>
      <c r="E148" s="141">
        <v>4</v>
      </c>
      <c r="F148" s="141" t="s">
        <v>244</v>
      </c>
      <c r="G148" s="151" t="s">
        <v>409</v>
      </c>
      <c r="H148" s="141" t="s">
        <v>247</v>
      </c>
      <c r="I148" s="70" t="s">
        <v>288</v>
      </c>
      <c r="J148" s="80" t="s">
        <v>289</v>
      </c>
      <c r="K148" s="224"/>
      <c r="L148" s="81"/>
      <c r="M148" s="82" t="e">
        <f t="shared" si="10"/>
        <v>#DIV/0!</v>
      </c>
      <c r="N148" s="83"/>
    </row>
    <row r="149" spans="1:14" ht="15" thickBot="1">
      <c r="A149" s="219"/>
      <c r="B149" s="220"/>
      <c r="C149" s="221"/>
      <c r="D149" s="222"/>
      <c r="E149" s="141">
        <v>4</v>
      </c>
      <c r="F149" s="141" t="s">
        <v>244</v>
      </c>
      <c r="G149" s="151" t="s">
        <v>409</v>
      </c>
      <c r="H149" s="141" t="s">
        <v>247</v>
      </c>
      <c r="I149" s="70" t="s">
        <v>290</v>
      </c>
      <c r="J149" s="80" t="s">
        <v>291</v>
      </c>
      <c r="K149" s="224"/>
      <c r="L149" s="81"/>
      <c r="M149" s="82" t="e">
        <f t="shared" si="10"/>
        <v>#DIV/0!</v>
      </c>
      <c r="N149" s="83"/>
    </row>
    <row r="150" spans="1:14" ht="15" thickBot="1">
      <c r="A150" s="219"/>
      <c r="B150" s="220"/>
      <c r="C150" s="221"/>
      <c r="D150" s="222"/>
      <c r="E150" s="141">
        <v>4</v>
      </c>
      <c r="F150" s="141" t="s">
        <v>244</v>
      </c>
      <c r="G150" s="151" t="s">
        <v>409</v>
      </c>
      <c r="H150" s="141" t="s">
        <v>247</v>
      </c>
      <c r="I150" s="70" t="s">
        <v>292</v>
      </c>
      <c r="J150" s="80" t="s">
        <v>165</v>
      </c>
      <c r="K150" s="224"/>
      <c r="L150" s="81"/>
      <c r="M150" s="82" t="e">
        <f t="shared" si="10"/>
        <v>#DIV/0!</v>
      </c>
      <c r="N150" s="83"/>
    </row>
    <row r="151" spans="1:14" ht="15" thickBot="1">
      <c r="A151" s="219"/>
      <c r="B151" s="220"/>
      <c r="C151" s="221"/>
      <c r="D151" s="222"/>
      <c r="E151" s="141">
        <v>4</v>
      </c>
      <c r="F151" s="141" t="s">
        <v>244</v>
      </c>
      <c r="G151" s="151" t="s">
        <v>409</v>
      </c>
      <c r="H151" s="141" t="s">
        <v>247</v>
      </c>
      <c r="I151" s="70" t="s">
        <v>293</v>
      </c>
      <c r="J151" s="80" t="s">
        <v>294</v>
      </c>
      <c r="K151" s="224"/>
      <c r="L151" s="81"/>
      <c r="M151" s="82" t="e">
        <f t="shared" si="10"/>
        <v>#DIV/0!</v>
      </c>
      <c r="N151" s="83"/>
    </row>
    <row r="152" spans="1:14" ht="15" thickBot="1">
      <c r="A152" s="219"/>
      <c r="B152" s="220"/>
      <c r="C152" s="221"/>
      <c r="D152" s="222"/>
      <c r="E152" s="141">
        <v>4</v>
      </c>
      <c r="F152" s="141" t="s">
        <v>244</v>
      </c>
      <c r="G152" s="151" t="s">
        <v>409</v>
      </c>
      <c r="H152" s="141" t="s">
        <v>247</v>
      </c>
      <c r="I152" s="70" t="s">
        <v>295</v>
      </c>
      <c r="J152" s="80" t="s">
        <v>296</v>
      </c>
      <c r="K152" s="224"/>
      <c r="L152" s="81"/>
      <c r="M152" s="82" t="e">
        <f t="shared" si="10"/>
        <v>#DIV/0!</v>
      </c>
      <c r="N152" s="83"/>
    </row>
    <row r="153" spans="1:14" ht="15" thickBot="1">
      <c r="A153" s="219"/>
      <c r="B153" s="220"/>
      <c r="C153" s="221"/>
      <c r="D153" s="222"/>
      <c r="E153" s="141">
        <v>4</v>
      </c>
      <c r="F153" s="141" t="s">
        <v>244</v>
      </c>
      <c r="G153" s="151" t="s">
        <v>409</v>
      </c>
      <c r="H153" s="141" t="s">
        <v>247</v>
      </c>
      <c r="I153" s="70" t="s">
        <v>297</v>
      </c>
      <c r="J153" s="80" t="s">
        <v>298</v>
      </c>
      <c r="K153" s="224"/>
      <c r="L153" s="81"/>
      <c r="M153" s="82" t="e">
        <f t="shared" si="10"/>
        <v>#DIV/0!</v>
      </c>
      <c r="N153" s="83"/>
    </row>
    <row r="154" spans="1:14" ht="15" thickBot="1">
      <c r="A154" s="219"/>
      <c r="B154" s="220"/>
      <c r="C154" s="221"/>
      <c r="D154" s="222"/>
      <c r="E154" s="141">
        <v>4</v>
      </c>
      <c r="F154" s="141" t="s">
        <v>244</v>
      </c>
      <c r="G154" s="151" t="s">
        <v>409</v>
      </c>
      <c r="H154" s="141" t="s">
        <v>247</v>
      </c>
      <c r="I154" s="70" t="s">
        <v>299</v>
      </c>
      <c r="J154" s="80" t="s">
        <v>300</v>
      </c>
      <c r="K154" s="224"/>
      <c r="L154" s="81"/>
      <c r="M154" s="82" t="e">
        <f t="shared" si="10"/>
        <v>#DIV/0!</v>
      </c>
      <c r="N154" s="83"/>
    </row>
    <row r="155" spans="1:14" ht="15" thickBot="1">
      <c r="A155" s="219"/>
      <c r="B155" s="220"/>
      <c r="C155" s="221"/>
      <c r="D155" s="222"/>
      <c r="E155" s="141">
        <v>4</v>
      </c>
      <c r="F155" s="141" t="s">
        <v>244</v>
      </c>
      <c r="G155" s="151" t="s">
        <v>409</v>
      </c>
      <c r="H155" s="141" t="s">
        <v>247</v>
      </c>
      <c r="I155" s="70" t="s">
        <v>301</v>
      </c>
      <c r="J155" s="80" t="s">
        <v>147</v>
      </c>
      <c r="K155" s="224"/>
      <c r="L155" s="81"/>
      <c r="M155" s="82" t="e">
        <f t="shared" si="10"/>
        <v>#DIV/0!</v>
      </c>
      <c r="N155" s="83"/>
    </row>
    <row r="156" spans="1:14" ht="15" thickBot="1">
      <c r="A156" s="219"/>
      <c r="B156" s="220"/>
      <c r="C156" s="221"/>
      <c r="D156" s="222"/>
      <c r="E156" s="141">
        <v>4</v>
      </c>
      <c r="F156" s="141" t="s">
        <v>244</v>
      </c>
      <c r="G156" s="151" t="s">
        <v>409</v>
      </c>
      <c r="H156" s="141" t="s">
        <v>247</v>
      </c>
      <c r="I156" s="70" t="s">
        <v>302</v>
      </c>
      <c r="J156" s="80" t="s">
        <v>149</v>
      </c>
      <c r="K156" s="224"/>
      <c r="L156" s="81"/>
      <c r="M156" s="82" t="e">
        <f t="shared" si="10"/>
        <v>#DIV/0!</v>
      </c>
      <c r="N156" s="83"/>
    </row>
    <row r="157" spans="1:14" ht="15" thickBot="1">
      <c r="A157" s="219"/>
      <c r="B157" s="220"/>
      <c r="C157" s="221"/>
      <c r="D157" s="222"/>
      <c r="E157" s="141">
        <v>4</v>
      </c>
      <c r="F157" s="141" t="s">
        <v>244</v>
      </c>
      <c r="G157" s="151" t="s">
        <v>409</v>
      </c>
      <c r="H157" s="141" t="s">
        <v>247</v>
      </c>
      <c r="I157" s="70" t="s">
        <v>303</v>
      </c>
      <c r="J157" s="80" t="s">
        <v>151</v>
      </c>
      <c r="K157" s="224"/>
      <c r="L157" s="81"/>
      <c r="M157" s="82" t="e">
        <f t="shared" si="10"/>
        <v>#DIV/0!</v>
      </c>
      <c r="N157" s="83"/>
    </row>
    <row r="158" spans="1:14" ht="15" thickBot="1">
      <c r="A158" s="219"/>
      <c r="B158" s="220"/>
      <c r="C158" s="221"/>
      <c r="D158" s="222"/>
      <c r="E158" s="141">
        <v>4</v>
      </c>
      <c r="F158" s="141" t="s">
        <v>244</v>
      </c>
      <c r="G158" s="151" t="s">
        <v>409</v>
      </c>
      <c r="H158" s="141" t="s">
        <v>247</v>
      </c>
      <c r="I158" s="70" t="s">
        <v>304</v>
      </c>
      <c r="J158" s="80" t="s">
        <v>153</v>
      </c>
      <c r="K158" s="224"/>
      <c r="L158" s="81"/>
      <c r="M158" s="82" t="e">
        <f t="shared" si="10"/>
        <v>#DIV/0!</v>
      </c>
      <c r="N158" s="83"/>
    </row>
    <row r="159" spans="1:14" ht="15" thickBot="1">
      <c r="A159" s="219"/>
      <c r="B159" s="220"/>
      <c r="C159" s="221"/>
      <c r="D159" s="222"/>
      <c r="E159" s="141">
        <v>4</v>
      </c>
      <c r="F159" s="141" t="s">
        <v>244</v>
      </c>
      <c r="G159" s="151" t="s">
        <v>409</v>
      </c>
      <c r="H159" s="141" t="s">
        <v>247</v>
      </c>
      <c r="I159" s="70" t="s">
        <v>305</v>
      </c>
      <c r="J159" s="80" t="s">
        <v>159</v>
      </c>
      <c r="K159" s="225"/>
      <c r="L159" s="84"/>
      <c r="M159" s="85" t="e">
        <f t="shared" si="10"/>
        <v>#DIV/0!</v>
      </c>
      <c r="N159" s="86"/>
    </row>
    <row r="160" spans="1:14" ht="15.75" customHeight="1" thickBot="1">
      <c r="A160" s="239">
        <v>5</v>
      </c>
      <c r="B160" s="240" t="s">
        <v>306</v>
      </c>
      <c r="C160" s="231" t="s">
        <v>410</v>
      </c>
      <c r="D160" s="227" t="s">
        <v>307</v>
      </c>
      <c r="E160" s="141">
        <v>5</v>
      </c>
      <c r="F160" s="141" t="s">
        <v>306</v>
      </c>
      <c r="G160" s="151" t="s">
        <v>410</v>
      </c>
      <c r="H160" s="141" t="s">
        <v>307</v>
      </c>
      <c r="I160" s="95" t="s">
        <v>308</v>
      </c>
      <c r="J160" s="96" t="s">
        <v>309</v>
      </c>
      <c r="K160" s="228"/>
      <c r="L160" s="97"/>
      <c r="M160" s="98" t="e">
        <f>+L160/(+$L$160+$L$161)</f>
        <v>#DIV/0!</v>
      </c>
      <c r="N160" s="99"/>
    </row>
    <row r="161" spans="1:14" ht="15" thickBot="1">
      <c r="A161" s="239"/>
      <c r="B161" s="240"/>
      <c r="C161" s="231"/>
      <c r="D161" s="227"/>
      <c r="E161" s="141">
        <v>5</v>
      </c>
      <c r="F161" s="141" t="s">
        <v>306</v>
      </c>
      <c r="G161" s="151" t="s">
        <v>410</v>
      </c>
      <c r="H161" s="141" t="s">
        <v>307</v>
      </c>
      <c r="I161" s="95" t="s">
        <v>310</v>
      </c>
      <c r="J161" s="100" t="s">
        <v>311</v>
      </c>
      <c r="K161" s="230"/>
      <c r="L161" s="101"/>
      <c r="M161" s="102" t="e">
        <f>+L161/(+$L$160+$L$161)</f>
        <v>#DIV/0!</v>
      </c>
      <c r="N161" s="103"/>
    </row>
    <row r="162" spans="1:14" ht="15" thickBot="1">
      <c r="A162" s="239"/>
      <c r="B162" s="240"/>
      <c r="C162" s="231" t="s">
        <v>411</v>
      </c>
      <c r="D162" s="227" t="s">
        <v>312</v>
      </c>
      <c r="E162" s="141">
        <v>5</v>
      </c>
      <c r="F162" s="141" t="s">
        <v>306</v>
      </c>
      <c r="G162" s="151" t="s">
        <v>411</v>
      </c>
      <c r="H162" s="141" t="s">
        <v>312</v>
      </c>
      <c r="I162" s="95" t="s">
        <v>313</v>
      </c>
      <c r="J162" s="96" t="s">
        <v>314</v>
      </c>
      <c r="K162" s="228"/>
      <c r="L162" s="97"/>
      <c r="M162" s="98" t="e">
        <f>+L162/(+$L$162+$L$163+$L$164)</f>
        <v>#DIV/0!</v>
      </c>
      <c r="N162" s="99"/>
    </row>
    <row r="163" spans="1:14" ht="15" thickBot="1">
      <c r="A163" s="239"/>
      <c r="B163" s="240"/>
      <c r="C163" s="231"/>
      <c r="D163" s="227"/>
      <c r="E163" s="141">
        <v>5</v>
      </c>
      <c r="F163" s="141" t="s">
        <v>306</v>
      </c>
      <c r="G163" s="151" t="s">
        <v>411</v>
      </c>
      <c r="H163" s="141" t="s">
        <v>312</v>
      </c>
      <c r="I163" s="95" t="s">
        <v>315</v>
      </c>
      <c r="J163" s="96" t="s">
        <v>316</v>
      </c>
      <c r="K163" s="229"/>
      <c r="L163" s="104"/>
      <c r="M163" s="105" t="e">
        <f t="shared" ref="M163:M164" si="11">+L163/(+$L$162+$L$163+$L$164)</f>
        <v>#DIV/0!</v>
      </c>
      <c r="N163" s="106"/>
    </row>
    <row r="164" spans="1:14" ht="15" thickBot="1">
      <c r="A164" s="239"/>
      <c r="B164" s="240"/>
      <c r="C164" s="231"/>
      <c r="D164" s="227"/>
      <c r="E164" s="141">
        <v>5</v>
      </c>
      <c r="F164" s="141" t="s">
        <v>306</v>
      </c>
      <c r="G164" s="151" t="s">
        <v>411</v>
      </c>
      <c r="H164" s="141" t="s">
        <v>312</v>
      </c>
      <c r="I164" s="95" t="s">
        <v>317</v>
      </c>
      <c r="J164" s="96" t="s">
        <v>318</v>
      </c>
      <c r="K164" s="230"/>
      <c r="L164" s="101"/>
      <c r="M164" s="102" t="e">
        <f t="shared" si="11"/>
        <v>#DIV/0!</v>
      </c>
      <c r="N164" s="103"/>
    </row>
    <row r="165" spans="1:14" ht="15.75" customHeight="1" thickBot="1">
      <c r="A165" s="239"/>
      <c r="B165" s="240"/>
      <c r="C165" s="231" t="s">
        <v>412</v>
      </c>
      <c r="D165" s="227" t="s">
        <v>319</v>
      </c>
      <c r="E165" s="141">
        <v>5</v>
      </c>
      <c r="F165" s="141" t="s">
        <v>306</v>
      </c>
      <c r="G165" s="151" t="s">
        <v>412</v>
      </c>
      <c r="H165" s="141" t="s">
        <v>319</v>
      </c>
      <c r="I165" s="95" t="s">
        <v>320</v>
      </c>
      <c r="J165" s="96" t="s">
        <v>321</v>
      </c>
      <c r="K165" s="228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39"/>
      <c r="B166" s="240"/>
      <c r="C166" s="231"/>
      <c r="D166" s="227"/>
      <c r="E166" s="141">
        <v>5</v>
      </c>
      <c r="F166" s="141" t="s">
        <v>306</v>
      </c>
      <c r="G166" s="151" t="s">
        <v>412</v>
      </c>
      <c r="H166" s="141" t="s">
        <v>319</v>
      </c>
      <c r="I166" s="95" t="s">
        <v>322</v>
      </c>
      <c r="J166" s="96" t="s">
        <v>323</v>
      </c>
      <c r="K166" s="229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39"/>
      <c r="B167" s="240"/>
      <c r="C167" s="231"/>
      <c r="D167" s="227"/>
      <c r="E167" s="141">
        <v>5</v>
      </c>
      <c r="F167" s="141" t="s">
        <v>306</v>
      </c>
      <c r="G167" s="151" t="s">
        <v>412</v>
      </c>
      <c r="H167" s="141" t="s">
        <v>319</v>
      </c>
      <c r="I167" s="95" t="s">
        <v>324</v>
      </c>
      <c r="J167" s="96" t="s">
        <v>325</v>
      </c>
      <c r="K167" s="229"/>
      <c r="L167" s="104"/>
      <c r="M167" s="105" t="e">
        <f t="shared" si="12"/>
        <v>#DIV/0!</v>
      </c>
      <c r="N167" s="106"/>
    </row>
    <row r="168" spans="1:14" ht="15" thickBot="1">
      <c r="A168" s="239"/>
      <c r="B168" s="240"/>
      <c r="C168" s="231"/>
      <c r="D168" s="227"/>
      <c r="E168" s="141">
        <v>5</v>
      </c>
      <c r="F168" s="141" t="s">
        <v>306</v>
      </c>
      <c r="G168" s="151" t="s">
        <v>412</v>
      </c>
      <c r="H168" s="141" t="s">
        <v>319</v>
      </c>
      <c r="I168" s="95" t="s">
        <v>326</v>
      </c>
      <c r="J168" s="96" t="s">
        <v>327</v>
      </c>
      <c r="K168" s="230"/>
      <c r="L168" s="101"/>
      <c r="M168" s="102" t="e">
        <f t="shared" si="12"/>
        <v>#DIV/0!</v>
      </c>
      <c r="N168" s="103"/>
    </row>
    <row r="169" spans="1:14" ht="15.75" customHeight="1" thickBot="1">
      <c r="A169" s="239"/>
      <c r="B169" s="240"/>
      <c r="C169" s="231" t="s">
        <v>413</v>
      </c>
      <c r="D169" s="227" t="s">
        <v>328</v>
      </c>
      <c r="E169" s="141">
        <v>5</v>
      </c>
      <c r="F169" s="141" t="s">
        <v>306</v>
      </c>
      <c r="G169" s="151" t="s">
        <v>413</v>
      </c>
      <c r="H169" s="141" t="s">
        <v>328</v>
      </c>
      <c r="I169" s="95" t="s">
        <v>329</v>
      </c>
      <c r="J169" s="96" t="s">
        <v>330</v>
      </c>
      <c r="K169" s="228"/>
      <c r="L169" s="97"/>
      <c r="M169" s="98" t="e">
        <f>+L169/(+$L$169+$L$170+$L$171+$L$172+$L$173+$L$174)</f>
        <v>#DIV/0!</v>
      </c>
      <c r="N169" s="99"/>
    </row>
    <row r="170" spans="1:14" ht="27" thickBot="1">
      <c r="A170" s="239"/>
      <c r="B170" s="240"/>
      <c r="C170" s="231"/>
      <c r="D170" s="227"/>
      <c r="E170" s="141">
        <v>5</v>
      </c>
      <c r="F170" s="141" t="s">
        <v>306</v>
      </c>
      <c r="G170" s="151" t="s">
        <v>413</v>
      </c>
      <c r="H170" s="141" t="s">
        <v>328</v>
      </c>
      <c r="I170" s="95" t="s">
        <v>331</v>
      </c>
      <c r="J170" s="96" t="s">
        <v>332</v>
      </c>
      <c r="K170" s="229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39"/>
      <c r="B171" s="240"/>
      <c r="C171" s="231"/>
      <c r="D171" s="227"/>
      <c r="E171" s="141">
        <v>5</v>
      </c>
      <c r="F171" s="141" t="s">
        <v>306</v>
      </c>
      <c r="G171" s="151" t="s">
        <v>413</v>
      </c>
      <c r="H171" s="141" t="s">
        <v>328</v>
      </c>
      <c r="I171" s="95" t="s">
        <v>333</v>
      </c>
      <c r="J171" s="96" t="s">
        <v>334</v>
      </c>
      <c r="K171" s="229"/>
      <c r="L171" s="104"/>
      <c r="M171" s="105" t="e">
        <f t="shared" si="13"/>
        <v>#DIV/0!</v>
      </c>
      <c r="N171" s="106"/>
    </row>
    <row r="172" spans="1:14" ht="27" thickBot="1">
      <c r="A172" s="239"/>
      <c r="B172" s="240"/>
      <c r="C172" s="231"/>
      <c r="D172" s="227"/>
      <c r="E172" s="141">
        <v>5</v>
      </c>
      <c r="F172" s="141" t="s">
        <v>306</v>
      </c>
      <c r="G172" s="151" t="s">
        <v>413</v>
      </c>
      <c r="H172" s="141" t="s">
        <v>328</v>
      </c>
      <c r="I172" s="95" t="s">
        <v>335</v>
      </c>
      <c r="J172" s="96" t="s">
        <v>336</v>
      </c>
      <c r="K172" s="229"/>
      <c r="L172" s="104"/>
      <c r="M172" s="105" t="e">
        <f t="shared" si="13"/>
        <v>#DIV/0!</v>
      </c>
      <c r="N172" s="106"/>
    </row>
    <row r="173" spans="1:14" ht="27" thickBot="1">
      <c r="A173" s="239"/>
      <c r="B173" s="240"/>
      <c r="C173" s="231"/>
      <c r="D173" s="227"/>
      <c r="E173" s="141">
        <v>5</v>
      </c>
      <c r="F173" s="141" t="s">
        <v>306</v>
      </c>
      <c r="G173" s="151" t="s">
        <v>413</v>
      </c>
      <c r="H173" s="141" t="s">
        <v>328</v>
      </c>
      <c r="I173" s="95" t="s">
        <v>337</v>
      </c>
      <c r="J173" s="96" t="s">
        <v>338</v>
      </c>
      <c r="K173" s="229"/>
      <c r="L173" s="104"/>
      <c r="M173" s="105" t="e">
        <f t="shared" si="13"/>
        <v>#DIV/0!</v>
      </c>
      <c r="N173" s="106"/>
    </row>
    <row r="174" spans="1:14" ht="15.75" customHeight="1" thickBot="1">
      <c r="A174" s="239"/>
      <c r="B174" s="240"/>
      <c r="C174" s="231"/>
      <c r="D174" s="227"/>
      <c r="E174" s="141">
        <v>5</v>
      </c>
      <c r="F174" s="141" t="s">
        <v>306</v>
      </c>
      <c r="G174" s="151" t="s">
        <v>413</v>
      </c>
      <c r="H174" s="141" t="s">
        <v>328</v>
      </c>
      <c r="I174" s="95" t="s">
        <v>339</v>
      </c>
      <c r="J174" s="96" t="s">
        <v>177</v>
      </c>
      <c r="K174" s="230"/>
      <c r="L174" s="101"/>
      <c r="M174" s="102" t="e">
        <f t="shared" si="13"/>
        <v>#DIV/0!</v>
      </c>
      <c r="N174" s="103"/>
    </row>
    <row r="175" spans="1:14" ht="15.75" customHeight="1" thickBot="1">
      <c r="A175" s="232">
        <v>6</v>
      </c>
      <c r="B175" s="233" t="s">
        <v>340</v>
      </c>
      <c r="C175" s="234" t="s">
        <v>414</v>
      </c>
      <c r="D175" s="235" t="s">
        <v>341</v>
      </c>
      <c r="E175" s="141">
        <v>6</v>
      </c>
      <c r="F175" s="141" t="s">
        <v>340</v>
      </c>
      <c r="G175" s="151" t="s">
        <v>414</v>
      </c>
      <c r="H175" s="141" t="s">
        <v>341</v>
      </c>
      <c r="I175" s="107" t="s">
        <v>342</v>
      </c>
      <c r="J175" s="108" t="s">
        <v>343</v>
      </c>
      <c r="K175" s="236"/>
      <c r="L175" s="109"/>
      <c r="M175" s="110" t="e">
        <f>+L175/(+$L$175+$L$176+$L$177)</f>
        <v>#DIV/0!</v>
      </c>
      <c r="N175" s="111"/>
    </row>
    <row r="176" spans="1:14" ht="15" thickBot="1">
      <c r="A176" s="232"/>
      <c r="B176" s="233"/>
      <c r="C176" s="234"/>
      <c r="D176" s="235"/>
      <c r="E176" s="141">
        <v>6</v>
      </c>
      <c r="F176" s="141" t="s">
        <v>340</v>
      </c>
      <c r="G176" s="151" t="s">
        <v>414</v>
      </c>
      <c r="H176" s="141" t="s">
        <v>341</v>
      </c>
      <c r="I176" s="107" t="s">
        <v>344</v>
      </c>
      <c r="J176" s="108" t="s">
        <v>345</v>
      </c>
      <c r="K176" s="237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32"/>
      <c r="B177" s="233"/>
      <c r="C177" s="234"/>
      <c r="D177" s="235"/>
      <c r="E177" s="141">
        <v>6</v>
      </c>
      <c r="F177" s="141" t="s">
        <v>340</v>
      </c>
      <c r="G177" s="151" t="s">
        <v>414</v>
      </c>
      <c r="H177" s="141" t="s">
        <v>341</v>
      </c>
      <c r="I177" s="107" t="s">
        <v>346</v>
      </c>
      <c r="J177" s="108" t="s">
        <v>347</v>
      </c>
      <c r="K177" s="238"/>
      <c r="L177" s="115"/>
      <c r="M177" s="116" t="e">
        <f t="shared" si="14"/>
        <v>#DIV/0!</v>
      </c>
      <c r="N177" s="117"/>
    </row>
    <row r="178" spans="1:14" ht="15" thickBot="1">
      <c r="A178" s="232"/>
      <c r="B178" s="233"/>
      <c r="C178" s="234" t="s">
        <v>415</v>
      </c>
      <c r="D178" s="235" t="s">
        <v>348</v>
      </c>
      <c r="E178" s="141">
        <v>6</v>
      </c>
      <c r="F178" s="141" t="s">
        <v>340</v>
      </c>
      <c r="G178" s="151" t="s">
        <v>415</v>
      </c>
      <c r="H178" s="141" t="s">
        <v>348</v>
      </c>
      <c r="I178" s="107" t="s">
        <v>349</v>
      </c>
      <c r="J178" s="108" t="s">
        <v>350</v>
      </c>
      <c r="K178" s="236"/>
      <c r="L178" s="109"/>
      <c r="M178" s="110" t="e">
        <f>+L178/(+$L$178+$L$179+$L$180+$L$181+$L$182)</f>
        <v>#DIV/0!</v>
      </c>
      <c r="N178" s="111"/>
    </row>
    <row r="179" spans="1:14" ht="15" thickBot="1">
      <c r="A179" s="232"/>
      <c r="B179" s="233"/>
      <c r="C179" s="234"/>
      <c r="D179" s="235"/>
      <c r="E179" s="141">
        <v>6</v>
      </c>
      <c r="F179" s="141" t="s">
        <v>340</v>
      </c>
      <c r="G179" s="151" t="s">
        <v>415</v>
      </c>
      <c r="H179" s="141" t="s">
        <v>348</v>
      </c>
      <c r="I179" s="107" t="s">
        <v>351</v>
      </c>
      <c r="J179" s="108" t="s">
        <v>352</v>
      </c>
      <c r="K179" s="237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32"/>
      <c r="B180" s="233"/>
      <c r="C180" s="234"/>
      <c r="D180" s="235"/>
      <c r="E180" s="141">
        <v>6</v>
      </c>
      <c r="F180" s="141" t="s">
        <v>340</v>
      </c>
      <c r="G180" s="151" t="s">
        <v>415</v>
      </c>
      <c r="H180" s="141" t="s">
        <v>348</v>
      </c>
      <c r="I180" s="107" t="s">
        <v>353</v>
      </c>
      <c r="J180" s="108" t="s">
        <v>354</v>
      </c>
      <c r="K180" s="237"/>
      <c r="L180" s="112"/>
      <c r="M180" s="113" t="e">
        <f t="shared" si="15"/>
        <v>#DIV/0!</v>
      </c>
      <c r="N180" s="114"/>
    </row>
    <row r="181" spans="1:14" ht="15.75" customHeight="1" thickBot="1">
      <c r="A181" s="232"/>
      <c r="B181" s="233"/>
      <c r="C181" s="234"/>
      <c r="D181" s="235"/>
      <c r="E181" s="141">
        <v>6</v>
      </c>
      <c r="F181" s="141" t="s">
        <v>340</v>
      </c>
      <c r="G181" s="151" t="s">
        <v>415</v>
      </c>
      <c r="H181" s="141" t="s">
        <v>348</v>
      </c>
      <c r="I181" s="107" t="s">
        <v>355</v>
      </c>
      <c r="J181" s="108" t="s">
        <v>356</v>
      </c>
      <c r="K181" s="237"/>
      <c r="L181" s="112"/>
      <c r="M181" s="113" t="e">
        <f t="shared" si="15"/>
        <v>#DIV/0!</v>
      </c>
      <c r="N181" s="114"/>
    </row>
    <row r="182" spans="1:14" ht="15" thickBot="1">
      <c r="A182" s="232"/>
      <c r="B182" s="233"/>
      <c r="C182" s="234"/>
      <c r="D182" s="235"/>
      <c r="E182" s="141">
        <v>6</v>
      </c>
      <c r="F182" s="141" t="s">
        <v>340</v>
      </c>
      <c r="G182" s="151" t="s">
        <v>415</v>
      </c>
      <c r="H182" s="141" t="s">
        <v>348</v>
      </c>
      <c r="I182" s="107" t="s">
        <v>357</v>
      </c>
      <c r="J182" s="108" t="s">
        <v>358</v>
      </c>
      <c r="K182" s="238"/>
      <c r="L182" s="115"/>
      <c r="M182" s="116" t="e">
        <f t="shared" si="15"/>
        <v>#DIV/0!</v>
      </c>
      <c r="N182" s="117"/>
    </row>
    <row r="183" spans="1:14" ht="27" thickBot="1">
      <c r="A183" s="232"/>
      <c r="B183" s="233"/>
      <c r="C183" s="118" t="s">
        <v>416</v>
      </c>
      <c r="D183" s="119" t="s">
        <v>359</v>
      </c>
      <c r="E183" s="141">
        <v>6</v>
      </c>
      <c r="F183" s="141" t="s">
        <v>340</v>
      </c>
      <c r="G183" s="151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53" t="s">
        <v>359</v>
      </c>
      <c r="K183" s="120"/>
      <c r="L183" s="121"/>
      <c r="M183" s="122" t="e">
        <f>+L183/L183</f>
        <v>#DIV/0!</v>
      </c>
      <c r="N183" s="123"/>
    </row>
    <row r="184" spans="1:14" ht="15" thickBot="1">
      <c r="A184" s="232"/>
      <c r="B184" s="233"/>
      <c r="C184" s="118" t="s">
        <v>417</v>
      </c>
      <c r="D184" s="119" t="s">
        <v>360</v>
      </c>
      <c r="E184" s="141">
        <v>6</v>
      </c>
      <c r="F184" s="141" t="s">
        <v>340</v>
      </c>
      <c r="G184" s="151" t="str">
        <f t="shared" si="16"/>
        <v>6.4</v>
      </c>
      <c r="H184" s="141" t="str">
        <f t="shared" si="16"/>
        <v>Banco de sangre</v>
      </c>
      <c r="I184" s="107" t="s">
        <v>361</v>
      </c>
      <c r="J184" s="108" t="s">
        <v>362</v>
      </c>
      <c r="K184" s="120"/>
      <c r="L184" s="121"/>
      <c r="M184" s="122" t="e">
        <f>+L184/L184</f>
        <v>#DIV/0!</v>
      </c>
      <c r="N184" s="123"/>
    </row>
    <row r="185" spans="1:14" ht="15" thickBot="1">
      <c r="A185" s="232"/>
      <c r="B185" s="233"/>
      <c r="C185" s="234" t="s">
        <v>418</v>
      </c>
      <c r="D185" s="235" t="s">
        <v>363</v>
      </c>
      <c r="E185" s="141">
        <v>6</v>
      </c>
      <c r="F185" s="141" t="s">
        <v>340</v>
      </c>
      <c r="G185" s="151" t="s">
        <v>418</v>
      </c>
      <c r="H185" s="141" t="s">
        <v>363</v>
      </c>
      <c r="I185" s="107" t="s">
        <v>364</v>
      </c>
      <c r="J185" s="108" t="s">
        <v>365</v>
      </c>
      <c r="K185" s="236"/>
      <c r="L185" s="109"/>
      <c r="M185" s="110" t="e">
        <f>+L185/(+$L$185+$L$186)</f>
        <v>#DIV/0!</v>
      </c>
      <c r="N185" s="111"/>
    </row>
    <row r="186" spans="1:14" ht="15" thickBot="1">
      <c r="A186" s="232"/>
      <c r="B186" s="233"/>
      <c r="C186" s="234"/>
      <c r="D186" s="235"/>
      <c r="E186" s="141">
        <v>6</v>
      </c>
      <c r="F186" s="141" t="s">
        <v>340</v>
      </c>
      <c r="G186" s="151" t="s">
        <v>418</v>
      </c>
      <c r="H186" s="141" t="s">
        <v>363</v>
      </c>
      <c r="I186" s="107" t="s">
        <v>366</v>
      </c>
      <c r="J186" s="108" t="s">
        <v>367</v>
      </c>
      <c r="K186" s="238"/>
      <c r="L186" s="115"/>
      <c r="M186" s="116" t="e">
        <f>+L186/(+$L$185+$L$186)</f>
        <v>#DIV/0!</v>
      </c>
      <c r="N186" s="117"/>
    </row>
    <row r="187" spans="1:14" ht="15" thickBot="1">
      <c r="A187" s="232"/>
      <c r="B187" s="233"/>
      <c r="C187" s="118" t="s">
        <v>419</v>
      </c>
      <c r="D187" s="119" t="s">
        <v>368</v>
      </c>
      <c r="E187" s="141">
        <v>6</v>
      </c>
      <c r="F187" s="141" t="s">
        <v>340</v>
      </c>
      <c r="G187" s="151" t="str">
        <f t="shared" si="16"/>
        <v>6.6</v>
      </c>
      <c r="H187" s="141" t="str">
        <f t="shared" si="16"/>
        <v>Terapias oncológicas</v>
      </c>
      <c r="I187" s="107" t="s">
        <v>369</v>
      </c>
      <c r="J187" s="108" t="s">
        <v>103</v>
      </c>
      <c r="K187" s="120"/>
      <c r="L187" s="121"/>
      <c r="M187" s="122" t="e">
        <f>+L187/L187</f>
        <v>#DIV/0!</v>
      </c>
      <c r="N187" s="123"/>
    </row>
    <row r="188" spans="1:14" ht="27" thickBot="1">
      <c r="A188" s="232"/>
      <c r="B188" s="233"/>
      <c r="C188" s="118" t="s">
        <v>420</v>
      </c>
      <c r="D188" s="119" t="s">
        <v>370</v>
      </c>
      <c r="E188" s="141">
        <v>6</v>
      </c>
      <c r="F188" s="141" t="s">
        <v>340</v>
      </c>
      <c r="G188" s="151" t="str">
        <f t="shared" si="16"/>
        <v>6.7</v>
      </c>
      <c r="H188" s="141" t="str">
        <f t="shared" si="16"/>
        <v>Farmacia e insumos hospitalarios</v>
      </c>
      <c r="I188" s="107" t="s">
        <v>371</v>
      </c>
      <c r="J188" s="108" t="s">
        <v>372</v>
      </c>
      <c r="K188" s="120"/>
      <c r="L188" s="121"/>
      <c r="M188" s="122" t="e">
        <f>+L188/L188</f>
        <v>#DIV/0!</v>
      </c>
      <c r="N188" s="123"/>
    </row>
    <row r="189" spans="1:14" ht="27" thickBot="1">
      <c r="A189" s="232"/>
      <c r="B189" s="233"/>
      <c r="C189" s="118" t="s">
        <v>421</v>
      </c>
      <c r="D189" s="119" t="s">
        <v>373</v>
      </c>
      <c r="E189" s="141">
        <v>6</v>
      </c>
      <c r="F189" s="141" t="s">
        <v>340</v>
      </c>
      <c r="G189" s="151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53" t="s">
        <v>373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41">
        <v>7</v>
      </c>
      <c r="B190" s="244" t="s">
        <v>374</v>
      </c>
      <c r="C190" s="247" t="s">
        <v>422</v>
      </c>
      <c r="D190" s="248" t="s">
        <v>375</v>
      </c>
      <c r="E190" s="141">
        <v>7</v>
      </c>
      <c r="F190" s="141" t="s">
        <v>374</v>
      </c>
      <c r="G190" s="151" t="s">
        <v>422</v>
      </c>
      <c r="H190" s="141" t="s">
        <v>375</v>
      </c>
      <c r="I190" s="87">
        <v>907</v>
      </c>
      <c r="J190" s="124" t="s">
        <v>376</v>
      </c>
      <c r="K190" s="249"/>
      <c r="L190" s="89"/>
      <c r="M190" s="90" t="e">
        <f>+L190/(+$L$190+$L$191)</f>
        <v>#DIV/0!</v>
      </c>
      <c r="N190" s="91"/>
    </row>
    <row r="191" spans="1:14" ht="24" customHeight="1" thickBot="1">
      <c r="A191" s="242"/>
      <c r="B191" s="245"/>
      <c r="C191" s="247"/>
      <c r="D191" s="248"/>
      <c r="E191" s="141">
        <v>7</v>
      </c>
      <c r="F191" s="141" t="s">
        <v>374</v>
      </c>
      <c r="G191" s="151" t="s">
        <v>422</v>
      </c>
      <c r="H191" s="141" t="s">
        <v>375</v>
      </c>
      <c r="I191" s="87">
        <v>908</v>
      </c>
      <c r="J191" s="124" t="s">
        <v>377</v>
      </c>
      <c r="K191" s="250"/>
      <c r="L191" s="92"/>
      <c r="M191" s="93" t="e">
        <f>+L191/(+$L$190+$L$191)</f>
        <v>#DIV/0!</v>
      </c>
      <c r="N191" s="94"/>
    </row>
    <row r="192" spans="1:14" ht="15.75" customHeight="1" thickBot="1">
      <c r="A192" s="242"/>
      <c r="B192" s="245"/>
      <c r="C192" s="247" t="s">
        <v>423</v>
      </c>
      <c r="D192" s="248" t="s">
        <v>378</v>
      </c>
      <c r="E192" s="141">
        <v>7</v>
      </c>
      <c r="F192" s="141" t="s">
        <v>374</v>
      </c>
      <c r="G192" s="151" t="s">
        <v>423</v>
      </c>
      <c r="H192" s="141" t="s">
        <v>378</v>
      </c>
      <c r="I192" s="87" t="s">
        <v>379</v>
      </c>
      <c r="J192" s="88" t="s">
        <v>380</v>
      </c>
      <c r="K192" s="249"/>
      <c r="L192" s="89"/>
      <c r="M192" s="90" t="e">
        <f>+L192/(+$L$192+$L$193)</f>
        <v>#DIV/0!</v>
      </c>
      <c r="N192" s="91"/>
    </row>
    <row r="193" spans="1:14" ht="15" thickBot="1">
      <c r="A193" s="242"/>
      <c r="B193" s="245"/>
      <c r="C193" s="247"/>
      <c r="D193" s="248"/>
      <c r="E193" s="141">
        <v>7</v>
      </c>
      <c r="F193" s="141" t="s">
        <v>374</v>
      </c>
      <c r="G193" s="151" t="s">
        <v>423</v>
      </c>
      <c r="H193" s="141" t="s">
        <v>378</v>
      </c>
      <c r="I193" s="87" t="s">
        <v>381</v>
      </c>
      <c r="J193" s="88" t="s">
        <v>382</v>
      </c>
      <c r="K193" s="250"/>
      <c r="L193" s="92"/>
      <c r="M193" s="93" t="e">
        <f>+L193/(+$L$192+$L$193)</f>
        <v>#DIV/0!</v>
      </c>
      <c r="N193" s="94"/>
    </row>
    <row r="194" spans="1:14" ht="15" thickBot="1">
      <c r="A194" s="243"/>
      <c r="B194" s="246"/>
      <c r="C194" s="125" t="s">
        <v>424</v>
      </c>
      <c r="D194" s="126" t="s">
        <v>388</v>
      </c>
      <c r="E194" s="141">
        <v>7</v>
      </c>
      <c r="F194" s="141" t="s">
        <v>374</v>
      </c>
      <c r="G194" s="151" t="str">
        <f t="shared" si="16"/>
        <v>7.3</v>
      </c>
      <c r="H194" s="141" t="str">
        <f t="shared" si="16"/>
        <v>Otros Servicios</v>
      </c>
      <c r="I194" s="127">
        <v>999</v>
      </c>
      <c r="J194" s="152" t="s">
        <v>388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workbookViewId="0">
      <selection activeCell="J19" sqref="J19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83"/>
      <c r="M3" s="183"/>
      <c r="N3" s="183"/>
      <c r="O3" s="183"/>
      <c r="P3" s="183"/>
      <c r="Q3" s="183"/>
      <c r="R3" s="183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84" t="s">
        <v>383</v>
      </c>
      <c r="B7" s="186" t="s">
        <v>0</v>
      </c>
      <c r="C7" s="188" t="s">
        <v>383</v>
      </c>
      <c r="D7" s="12"/>
      <c r="E7" s="154"/>
      <c r="F7" s="154"/>
      <c r="G7" s="154"/>
      <c r="H7" s="154"/>
      <c r="I7" s="13"/>
      <c r="J7" s="14"/>
      <c r="K7" s="190" t="s">
        <v>385</v>
      </c>
      <c r="L7" s="191"/>
      <c r="M7" s="191"/>
      <c r="N7" s="192"/>
    </row>
    <row r="8" spans="1:18" s="18" customFormat="1" ht="43.8" thickBot="1">
      <c r="A8" s="185"/>
      <c r="B8" s="251"/>
      <c r="C8" s="189"/>
      <c r="D8" s="22" t="s">
        <v>1</v>
      </c>
      <c r="E8" s="150" t="s">
        <v>425</v>
      </c>
      <c r="F8" s="150" t="s">
        <v>426</v>
      </c>
      <c r="G8" s="150" t="s">
        <v>427</v>
      </c>
      <c r="H8" s="150" t="s">
        <v>428</v>
      </c>
      <c r="I8" s="136" t="s">
        <v>383</v>
      </c>
      <c r="J8" s="155" t="s">
        <v>2</v>
      </c>
      <c r="K8" s="15" t="s">
        <v>3</v>
      </c>
      <c r="L8" s="16" t="s">
        <v>4</v>
      </c>
      <c r="M8" s="17" t="s">
        <v>5</v>
      </c>
      <c r="N8" s="16" t="s">
        <v>6</v>
      </c>
    </row>
    <row r="9" spans="1:18" ht="15" thickBot="1">
      <c r="A9" s="194">
        <v>2</v>
      </c>
      <c r="B9" s="252" t="s">
        <v>7</v>
      </c>
      <c r="C9" s="198" t="s">
        <v>394</v>
      </c>
      <c r="D9" s="200" t="s">
        <v>8</v>
      </c>
      <c r="E9" s="141">
        <v>2</v>
      </c>
      <c r="F9" s="141" t="s">
        <v>7</v>
      </c>
      <c r="G9" s="151" t="s">
        <v>394</v>
      </c>
      <c r="H9" s="141" t="s">
        <v>8</v>
      </c>
      <c r="I9" s="23" t="s">
        <v>9</v>
      </c>
      <c r="J9" s="24" t="s">
        <v>10</v>
      </c>
      <c r="K9" s="201"/>
      <c r="L9" s="132"/>
      <c r="M9" s="133" t="e">
        <f>+L9/(+$L$13+$L$12+$L$11+$L$10+$L$9)</f>
        <v>#DIV/0!</v>
      </c>
      <c r="N9" s="134"/>
    </row>
    <row r="10" spans="1:18" ht="15" thickBot="1">
      <c r="A10" s="194"/>
      <c r="B10" s="195"/>
      <c r="C10" s="198"/>
      <c r="D10" s="200"/>
      <c r="E10" s="141">
        <v>2</v>
      </c>
      <c r="F10" s="141" t="s">
        <v>7</v>
      </c>
      <c r="G10" s="151" t="s">
        <v>394</v>
      </c>
      <c r="H10" s="141" t="s">
        <v>8</v>
      </c>
      <c r="I10" s="23" t="s">
        <v>11</v>
      </c>
      <c r="J10" s="24" t="s">
        <v>12</v>
      </c>
      <c r="K10" s="201"/>
      <c r="L10" s="26"/>
      <c r="M10" s="27" t="e">
        <f t="shared" ref="M10:M13" si="0">+L10/(+$L$13+$L$12+$L$11+$L$10+$L$9)</f>
        <v>#DIV/0!</v>
      </c>
      <c r="N10" s="28"/>
    </row>
    <row r="11" spans="1:18" ht="15" thickBot="1">
      <c r="A11" s="194"/>
      <c r="B11" s="195"/>
      <c r="C11" s="198"/>
      <c r="D11" s="200"/>
      <c r="E11" s="141">
        <v>2</v>
      </c>
      <c r="F11" s="141" t="s">
        <v>7</v>
      </c>
      <c r="G11" s="151" t="s">
        <v>394</v>
      </c>
      <c r="H11" s="141" t="s">
        <v>8</v>
      </c>
      <c r="I11" s="23" t="s">
        <v>13</v>
      </c>
      <c r="J11" s="24" t="s">
        <v>14</v>
      </c>
      <c r="K11" s="201"/>
      <c r="L11" s="26"/>
      <c r="M11" s="27" t="e">
        <f t="shared" si="0"/>
        <v>#DIV/0!</v>
      </c>
      <c r="N11" s="28"/>
    </row>
    <row r="12" spans="1:18" ht="15" thickBot="1">
      <c r="A12" s="194"/>
      <c r="B12" s="195"/>
      <c r="C12" s="198"/>
      <c r="D12" s="200"/>
      <c r="E12" s="141">
        <v>2</v>
      </c>
      <c r="F12" s="141" t="s">
        <v>7</v>
      </c>
      <c r="G12" s="151" t="s">
        <v>394</v>
      </c>
      <c r="H12" s="141" t="s">
        <v>8</v>
      </c>
      <c r="I12" s="23" t="s">
        <v>15</v>
      </c>
      <c r="J12" s="24" t="s">
        <v>16</v>
      </c>
      <c r="K12" s="201"/>
      <c r="L12" s="26"/>
      <c r="M12" s="27" t="e">
        <f t="shared" si="0"/>
        <v>#DIV/0!</v>
      </c>
      <c r="N12" s="28"/>
    </row>
    <row r="13" spans="1:18" ht="15" thickBot="1">
      <c r="A13" s="194"/>
      <c r="B13" s="195"/>
      <c r="C13" s="198"/>
      <c r="D13" s="200"/>
      <c r="E13" s="141">
        <v>2</v>
      </c>
      <c r="F13" s="141" t="s">
        <v>7</v>
      </c>
      <c r="G13" s="151" t="s">
        <v>394</v>
      </c>
      <c r="H13" s="141" t="s">
        <v>8</v>
      </c>
      <c r="I13" s="23" t="s">
        <v>17</v>
      </c>
      <c r="J13" s="24" t="s">
        <v>18</v>
      </c>
      <c r="K13" s="202"/>
      <c r="L13" s="29"/>
      <c r="M13" s="30" t="e">
        <f t="shared" si="0"/>
        <v>#DIV/0!</v>
      </c>
      <c r="N13" s="31"/>
    </row>
    <row r="14" spans="1:18" ht="15" thickBot="1">
      <c r="A14" s="194"/>
      <c r="B14" s="195"/>
      <c r="C14" s="198" t="s">
        <v>395</v>
      </c>
      <c r="D14" s="200" t="s">
        <v>19</v>
      </c>
      <c r="E14" s="141">
        <v>2</v>
      </c>
      <c r="F14" s="141" t="s">
        <v>7</v>
      </c>
      <c r="G14" s="151" t="s">
        <v>395</v>
      </c>
      <c r="H14" s="141" t="s">
        <v>19</v>
      </c>
      <c r="I14" s="23">
        <v>814</v>
      </c>
      <c r="J14" s="24" t="s">
        <v>20</v>
      </c>
      <c r="K14" s="203"/>
      <c r="L14" s="25"/>
      <c r="M14" s="32" t="e">
        <f>+L14/(+$L$14+$L$15+$L$16)</f>
        <v>#DIV/0!</v>
      </c>
      <c r="N14" s="33"/>
    </row>
    <row r="15" spans="1:18" ht="15" thickBot="1">
      <c r="A15" s="194"/>
      <c r="B15" s="195"/>
      <c r="C15" s="198"/>
      <c r="D15" s="200"/>
      <c r="E15" s="141">
        <v>2</v>
      </c>
      <c r="F15" s="141" t="s">
        <v>7</v>
      </c>
      <c r="G15" s="151" t="s">
        <v>395</v>
      </c>
      <c r="H15" s="141" t="s">
        <v>19</v>
      </c>
      <c r="I15" s="23" t="s">
        <v>21</v>
      </c>
      <c r="J15" s="24" t="s">
        <v>22</v>
      </c>
      <c r="K15" s="204"/>
      <c r="L15" s="26"/>
      <c r="M15" s="34" t="e">
        <f t="shared" ref="M15:M16" si="1">+L15/(+$L$14+$L$15+$L$16)</f>
        <v>#DIV/0!</v>
      </c>
      <c r="N15" s="35"/>
    </row>
    <row r="16" spans="1:18" ht="15.75" customHeight="1" thickBot="1">
      <c r="A16" s="194"/>
      <c r="B16" s="196"/>
      <c r="C16" s="198"/>
      <c r="D16" s="200"/>
      <c r="E16" s="141">
        <v>2</v>
      </c>
      <c r="F16" s="141" t="s">
        <v>7</v>
      </c>
      <c r="G16" s="151" t="s">
        <v>395</v>
      </c>
      <c r="H16" s="141" t="s">
        <v>19</v>
      </c>
      <c r="I16" s="23" t="s">
        <v>23</v>
      </c>
      <c r="J16" s="24" t="s">
        <v>24</v>
      </c>
      <c r="K16" s="205"/>
      <c r="L16" s="29"/>
      <c r="M16" s="36" t="e">
        <f t="shared" si="1"/>
        <v>#DIV/0!</v>
      </c>
      <c r="N16" s="37"/>
    </row>
    <row r="17" spans="1:14" ht="15.75" customHeight="1" thickBot="1">
      <c r="A17" s="211">
        <v>1</v>
      </c>
      <c r="B17" s="212" t="s">
        <v>25</v>
      </c>
      <c r="C17" s="213" t="s">
        <v>396</v>
      </c>
      <c r="D17" s="214" t="s">
        <v>26</v>
      </c>
      <c r="E17" s="141">
        <v>1</v>
      </c>
      <c r="F17" s="141" t="s">
        <v>25</v>
      </c>
      <c r="G17" s="151" t="s">
        <v>396</v>
      </c>
      <c r="H17" s="141" t="s">
        <v>26</v>
      </c>
      <c r="I17" s="38" t="s">
        <v>27</v>
      </c>
      <c r="J17" s="39" t="s">
        <v>28</v>
      </c>
      <c r="K17" s="215"/>
      <c r="L17" s="40"/>
      <c r="M17" s="41" t="e">
        <f>+L17/($L$17+$L$18+$L$19+$L$20)</f>
        <v>#DIV/0!</v>
      </c>
      <c r="N17" s="42"/>
    </row>
    <row r="18" spans="1:14" ht="27" thickBot="1">
      <c r="A18" s="211"/>
      <c r="B18" s="212"/>
      <c r="C18" s="213"/>
      <c r="D18" s="214"/>
      <c r="E18" s="141">
        <v>1</v>
      </c>
      <c r="F18" s="141" t="s">
        <v>25</v>
      </c>
      <c r="G18" s="151" t="s">
        <v>396</v>
      </c>
      <c r="H18" s="141" t="s">
        <v>26</v>
      </c>
      <c r="I18" s="38" t="s">
        <v>29</v>
      </c>
      <c r="J18" s="39" t="s">
        <v>30</v>
      </c>
      <c r="K18" s="216"/>
      <c r="L18" s="43"/>
      <c r="M18" s="44" t="e">
        <f t="shared" ref="M18:M20" si="2">+L18/($L$17+$L$18+$L$19+$L$20)</f>
        <v>#DIV/0!</v>
      </c>
      <c r="N18" s="45"/>
    </row>
    <row r="19" spans="1:14" ht="27" thickBot="1">
      <c r="A19" s="211"/>
      <c r="B19" s="212"/>
      <c r="C19" s="213"/>
      <c r="D19" s="214"/>
      <c r="E19" s="141">
        <v>1</v>
      </c>
      <c r="F19" s="141" t="s">
        <v>25</v>
      </c>
      <c r="G19" s="151" t="s">
        <v>396</v>
      </c>
      <c r="H19" s="141" t="s">
        <v>26</v>
      </c>
      <c r="I19" s="38" t="s">
        <v>31</v>
      </c>
      <c r="J19" s="39" t="s">
        <v>32</v>
      </c>
      <c r="K19" s="216"/>
      <c r="L19" s="43"/>
      <c r="M19" s="44" t="e">
        <f t="shared" si="2"/>
        <v>#DIV/0!</v>
      </c>
      <c r="N19" s="45"/>
    </row>
    <row r="20" spans="1:14" ht="27" thickBot="1">
      <c r="A20" s="211"/>
      <c r="B20" s="212"/>
      <c r="C20" s="213"/>
      <c r="D20" s="214"/>
      <c r="E20" s="141">
        <v>1</v>
      </c>
      <c r="F20" s="141" t="s">
        <v>25</v>
      </c>
      <c r="G20" s="151" t="s">
        <v>396</v>
      </c>
      <c r="H20" s="141" t="s">
        <v>26</v>
      </c>
      <c r="I20" s="38" t="s">
        <v>33</v>
      </c>
      <c r="J20" s="39" t="s">
        <v>34</v>
      </c>
      <c r="K20" s="217"/>
      <c r="L20" s="46"/>
      <c r="M20" s="47" t="e">
        <f t="shared" si="2"/>
        <v>#DIV/0!</v>
      </c>
      <c r="N20" s="48"/>
    </row>
    <row r="21" spans="1:14" ht="15" thickBot="1">
      <c r="A21" s="211"/>
      <c r="B21" s="212"/>
      <c r="C21" s="49" t="s">
        <v>397</v>
      </c>
      <c r="D21" s="50" t="s">
        <v>35</v>
      </c>
      <c r="E21" s="141">
        <v>1</v>
      </c>
      <c r="F21" s="141" t="s">
        <v>25</v>
      </c>
      <c r="G21" s="151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52" t="s">
        <v>35</v>
      </c>
      <c r="K21" s="52"/>
      <c r="L21" s="53"/>
      <c r="M21" s="135" t="e">
        <f>+L21/L21</f>
        <v>#DIV/0!</v>
      </c>
      <c r="N21" s="54"/>
    </row>
    <row r="22" spans="1:14" ht="15" thickBot="1">
      <c r="A22" s="211"/>
      <c r="B22" s="212"/>
      <c r="C22" s="213" t="s">
        <v>398</v>
      </c>
      <c r="D22" s="214" t="s">
        <v>36</v>
      </c>
      <c r="E22" s="141">
        <v>1</v>
      </c>
      <c r="F22" s="141" t="s">
        <v>25</v>
      </c>
      <c r="G22" s="151" t="s">
        <v>398</v>
      </c>
      <c r="H22" s="141" t="s">
        <v>36</v>
      </c>
      <c r="I22" s="38">
        <v>334</v>
      </c>
      <c r="J22" s="51" t="s">
        <v>37</v>
      </c>
      <c r="K22" s="215"/>
      <c r="L22" s="40"/>
      <c r="M22" s="41" t="e">
        <f>+L22/(+$L$22+$L$23+$L$24+$L$25)</f>
        <v>#DIV/0!</v>
      </c>
      <c r="N22" s="55"/>
    </row>
    <row r="23" spans="1:14" ht="15" thickBot="1">
      <c r="A23" s="211"/>
      <c r="B23" s="212"/>
      <c r="C23" s="213"/>
      <c r="D23" s="214"/>
      <c r="E23" s="141">
        <v>1</v>
      </c>
      <c r="F23" s="141" t="s">
        <v>25</v>
      </c>
      <c r="G23" s="151" t="s">
        <v>398</v>
      </c>
      <c r="H23" s="141" t="s">
        <v>36</v>
      </c>
      <c r="I23" s="38">
        <v>909</v>
      </c>
      <c r="J23" s="51" t="s">
        <v>38</v>
      </c>
      <c r="K23" s="216"/>
      <c r="L23" s="43"/>
      <c r="M23" s="41" t="e">
        <f t="shared" ref="M23:M25" si="4">+L23/(+$L$22+$L$23+$L$24+$L$25)</f>
        <v>#DIV/0!</v>
      </c>
      <c r="N23" s="56"/>
    </row>
    <row r="24" spans="1:14" ht="15" thickBot="1">
      <c r="A24" s="211"/>
      <c r="B24" s="212"/>
      <c r="C24" s="213"/>
      <c r="D24" s="214"/>
      <c r="E24" s="141">
        <v>1</v>
      </c>
      <c r="F24" s="141" t="s">
        <v>25</v>
      </c>
      <c r="G24" s="151" t="s">
        <v>398</v>
      </c>
      <c r="H24" s="141" t="s">
        <v>36</v>
      </c>
      <c r="I24" s="38">
        <v>910</v>
      </c>
      <c r="J24" s="51" t="s">
        <v>39</v>
      </c>
      <c r="K24" s="216"/>
      <c r="L24" s="43"/>
      <c r="M24" s="41" t="e">
        <f t="shared" si="4"/>
        <v>#DIV/0!</v>
      </c>
      <c r="N24" s="56"/>
    </row>
    <row r="25" spans="1:14" ht="15" thickBot="1">
      <c r="A25" s="211"/>
      <c r="B25" s="212"/>
      <c r="C25" s="213"/>
      <c r="D25" s="214"/>
      <c r="E25" s="141">
        <v>1</v>
      </c>
      <c r="F25" s="141" t="s">
        <v>25</v>
      </c>
      <c r="G25" s="151" t="s">
        <v>398</v>
      </c>
      <c r="H25" s="141" t="s">
        <v>36</v>
      </c>
      <c r="I25" s="38">
        <v>911</v>
      </c>
      <c r="J25" s="51" t="s">
        <v>40</v>
      </c>
      <c r="K25" s="217"/>
      <c r="L25" s="46"/>
      <c r="M25" s="41" t="e">
        <f t="shared" si="4"/>
        <v>#DIV/0!</v>
      </c>
      <c r="N25" s="57"/>
    </row>
    <row r="26" spans="1:14" ht="27" thickBot="1">
      <c r="A26" s="211"/>
      <c r="B26" s="212"/>
      <c r="C26" s="49" t="s">
        <v>399</v>
      </c>
      <c r="D26" s="50" t="s">
        <v>41</v>
      </c>
      <c r="E26" s="141">
        <v>1</v>
      </c>
      <c r="F26" s="141" t="s">
        <v>25</v>
      </c>
      <c r="G26" s="151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42</v>
      </c>
      <c r="K26" s="52"/>
      <c r="L26" s="53"/>
      <c r="M26" s="135" t="e">
        <f>+L26/L26</f>
        <v>#DIV/0!</v>
      </c>
      <c r="N26" s="54"/>
    </row>
    <row r="27" spans="1:14" ht="15" thickBot="1">
      <c r="A27" s="211"/>
      <c r="B27" s="212"/>
      <c r="C27" s="213" t="s">
        <v>400</v>
      </c>
      <c r="D27" s="214" t="s">
        <v>43</v>
      </c>
      <c r="E27" s="141">
        <v>1</v>
      </c>
      <c r="F27" s="141" t="s">
        <v>25</v>
      </c>
      <c r="G27" s="151" t="s">
        <v>400</v>
      </c>
      <c r="H27" s="141" t="s">
        <v>43</v>
      </c>
      <c r="I27" s="38" t="s">
        <v>44</v>
      </c>
      <c r="J27" s="39" t="s">
        <v>45</v>
      </c>
      <c r="K27" s="215"/>
      <c r="L27" s="40"/>
      <c r="M27" s="41" t="e">
        <f>+L27/SUM($L$27:$L$105)</f>
        <v>#DIV/0!</v>
      </c>
      <c r="N27" s="55"/>
    </row>
    <row r="28" spans="1:14" ht="15" thickBot="1">
      <c r="A28" s="211"/>
      <c r="B28" s="212"/>
      <c r="C28" s="213"/>
      <c r="D28" s="214"/>
      <c r="E28" s="141">
        <v>1</v>
      </c>
      <c r="F28" s="141" t="s">
        <v>25</v>
      </c>
      <c r="G28" s="151" t="s">
        <v>400</v>
      </c>
      <c r="H28" s="141" t="s">
        <v>43</v>
      </c>
      <c r="I28" s="38" t="s">
        <v>46</v>
      </c>
      <c r="J28" s="39" t="s">
        <v>47</v>
      </c>
      <c r="K28" s="216"/>
      <c r="L28" s="43"/>
      <c r="M28" s="44" t="e">
        <f t="shared" ref="M28:M91" si="5">+L28/SUM($L$27:$L$105)</f>
        <v>#DIV/0!</v>
      </c>
      <c r="N28" s="56"/>
    </row>
    <row r="29" spans="1:14" ht="15" thickBot="1">
      <c r="A29" s="211"/>
      <c r="B29" s="212"/>
      <c r="C29" s="213"/>
      <c r="D29" s="214"/>
      <c r="E29" s="141">
        <v>1</v>
      </c>
      <c r="F29" s="141" t="s">
        <v>25</v>
      </c>
      <c r="G29" s="151" t="s">
        <v>400</v>
      </c>
      <c r="H29" s="141" t="s">
        <v>43</v>
      </c>
      <c r="I29" s="38" t="s">
        <v>48</v>
      </c>
      <c r="J29" s="39" t="s">
        <v>49</v>
      </c>
      <c r="K29" s="216"/>
      <c r="L29" s="43"/>
      <c r="M29" s="44" t="e">
        <f t="shared" si="5"/>
        <v>#DIV/0!</v>
      </c>
      <c r="N29" s="56"/>
    </row>
    <row r="30" spans="1:14" ht="15" thickBot="1">
      <c r="A30" s="211"/>
      <c r="B30" s="212"/>
      <c r="C30" s="213"/>
      <c r="D30" s="214"/>
      <c r="E30" s="141">
        <v>1</v>
      </c>
      <c r="F30" s="141" t="s">
        <v>25</v>
      </c>
      <c r="G30" s="151" t="s">
        <v>400</v>
      </c>
      <c r="H30" s="141" t="s">
        <v>43</v>
      </c>
      <c r="I30" s="38" t="s">
        <v>50</v>
      </c>
      <c r="J30" s="39" t="s">
        <v>51</v>
      </c>
      <c r="K30" s="216"/>
      <c r="L30" s="43"/>
      <c r="M30" s="44" t="e">
        <f t="shared" si="5"/>
        <v>#DIV/0!</v>
      </c>
      <c r="N30" s="56"/>
    </row>
    <row r="31" spans="1:14" ht="15" thickBot="1">
      <c r="A31" s="211"/>
      <c r="B31" s="212"/>
      <c r="C31" s="213"/>
      <c r="D31" s="214"/>
      <c r="E31" s="141">
        <v>1</v>
      </c>
      <c r="F31" s="141" t="s">
        <v>25</v>
      </c>
      <c r="G31" s="151" t="s">
        <v>400</v>
      </c>
      <c r="H31" s="141" t="s">
        <v>43</v>
      </c>
      <c r="I31" s="38" t="s">
        <v>52</v>
      </c>
      <c r="J31" s="39" t="s">
        <v>53</v>
      </c>
      <c r="K31" s="216"/>
      <c r="L31" s="43"/>
      <c r="M31" s="44" t="e">
        <f t="shared" si="5"/>
        <v>#DIV/0!</v>
      </c>
      <c r="N31" s="56"/>
    </row>
    <row r="32" spans="1:14" ht="15" thickBot="1">
      <c r="A32" s="211"/>
      <c r="B32" s="212"/>
      <c r="C32" s="213"/>
      <c r="D32" s="214"/>
      <c r="E32" s="141">
        <v>1</v>
      </c>
      <c r="F32" s="141" t="s">
        <v>25</v>
      </c>
      <c r="G32" s="151" t="s">
        <v>400</v>
      </c>
      <c r="H32" s="141" t="s">
        <v>43</v>
      </c>
      <c r="I32" s="38" t="s">
        <v>54</v>
      </c>
      <c r="J32" s="39" t="s">
        <v>55</v>
      </c>
      <c r="K32" s="216"/>
      <c r="L32" s="43"/>
      <c r="M32" s="44" t="e">
        <f t="shared" si="5"/>
        <v>#DIV/0!</v>
      </c>
      <c r="N32" s="56"/>
    </row>
    <row r="33" spans="1:14" ht="15" thickBot="1">
      <c r="A33" s="211"/>
      <c r="B33" s="212"/>
      <c r="C33" s="213"/>
      <c r="D33" s="214"/>
      <c r="E33" s="141">
        <v>1</v>
      </c>
      <c r="F33" s="141" t="s">
        <v>25</v>
      </c>
      <c r="G33" s="151" t="s">
        <v>400</v>
      </c>
      <c r="H33" s="141" t="s">
        <v>43</v>
      </c>
      <c r="I33" s="38" t="s">
        <v>56</v>
      </c>
      <c r="J33" s="39" t="s">
        <v>57</v>
      </c>
      <c r="K33" s="216"/>
      <c r="L33" s="43"/>
      <c r="M33" s="44" t="e">
        <f t="shared" si="5"/>
        <v>#DIV/0!</v>
      </c>
      <c r="N33" s="56"/>
    </row>
    <row r="34" spans="1:14" ht="15" thickBot="1">
      <c r="A34" s="211"/>
      <c r="B34" s="212"/>
      <c r="C34" s="213"/>
      <c r="D34" s="214"/>
      <c r="E34" s="141">
        <v>1</v>
      </c>
      <c r="F34" s="141" t="s">
        <v>25</v>
      </c>
      <c r="G34" s="151" t="s">
        <v>400</v>
      </c>
      <c r="H34" s="141" t="s">
        <v>43</v>
      </c>
      <c r="I34" s="38" t="s">
        <v>58</v>
      </c>
      <c r="J34" s="39" t="s">
        <v>59</v>
      </c>
      <c r="K34" s="216"/>
      <c r="L34" s="43"/>
      <c r="M34" s="44" t="e">
        <f t="shared" si="5"/>
        <v>#DIV/0!</v>
      </c>
      <c r="N34" s="56"/>
    </row>
    <row r="35" spans="1:14" ht="15" thickBot="1">
      <c r="A35" s="211"/>
      <c r="B35" s="212"/>
      <c r="C35" s="213"/>
      <c r="D35" s="214"/>
      <c r="E35" s="141">
        <v>1</v>
      </c>
      <c r="F35" s="141" t="s">
        <v>25</v>
      </c>
      <c r="G35" s="151" t="s">
        <v>400</v>
      </c>
      <c r="H35" s="141" t="s">
        <v>43</v>
      </c>
      <c r="I35" s="38" t="s">
        <v>60</v>
      </c>
      <c r="J35" s="39" t="s">
        <v>61</v>
      </c>
      <c r="K35" s="216"/>
      <c r="L35" s="43"/>
      <c r="M35" s="44" t="e">
        <f t="shared" si="5"/>
        <v>#DIV/0!</v>
      </c>
      <c r="N35" s="56"/>
    </row>
    <row r="36" spans="1:14" ht="15" thickBot="1">
      <c r="A36" s="211"/>
      <c r="B36" s="212"/>
      <c r="C36" s="213"/>
      <c r="D36" s="214"/>
      <c r="E36" s="141">
        <v>1</v>
      </c>
      <c r="F36" s="141" t="s">
        <v>25</v>
      </c>
      <c r="G36" s="151" t="s">
        <v>400</v>
      </c>
      <c r="H36" s="141" t="s">
        <v>43</v>
      </c>
      <c r="I36" s="38" t="s">
        <v>62</v>
      </c>
      <c r="J36" s="39" t="s">
        <v>63</v>
      </c>
      <c r="K36" s="216"/>
      <c r="L36" s="43"/>
      <c r="M36" s="44" t="e">
        <f t="shared" si="5"/>
        <v>#DIV/0!</v>
      </c>
      <c r="N36" s="56"/>
    </row>
    <row r="37" spans="1:14" ht="15" thickBot="1">
      <c r="A37" s="211"/>
      <c r="B37" s="212"/>
      <c r="C37" s="213"/>
      <c r="D37" s="214"/>
      <c r="E37" s="141">
        <v>1</v>
      </c>
      <c r="F37" s="141" t="s">
        <v>25</v>
      </c>
      <c r="G37" s="151" t="s">
        <v>400</v>
      </c>
      <c r="H37" s="141" t="s">
        <v>43</v>
      </c>
      <c r="I37" s="38" t="s">
        <v>64</v>
      </c>
      <c r="J37" s="39" t="s">
        <v>65</v>
      </c>
      <c r="K37" s="216"/>
      <c r="L37" s="43"/>
      <c r="M37" s="44" t="e">
        <f t="shared" si="5"/>
        <v>#DIV/0!</v>
      </c>
      <c r="N37" s="56"/>
    </row>
    <row r="38" spans="1:14" ht="15" thickBot="1">
      <c r="A38" s="211"/>
      <c r="B38" s="212"/>
      <c r="C38" s="213"/>
      <c r="D38" s="214"/>
      <c r="E38" s="141">
        <v>1</v>
      </c>
      <c r="F38" s="141" t="s">
        <v>25</v>
      </c>
      <c r="G38" s="151" t="s">
        <v>400</v>
      </c>
      <c r="H38" s="141" t="s">
        <v>43</v>
      </c>
      <c r="I38" s="38" t="s">
        <v>66</v>
      </c>
      <c r="J38" s="39" t="s">
        <v>67</v>
      </c>
      <c r="K38" s="216"/>
      <c r="L38" s="43"/>
      <c r="M38" s="44" t="e">
        <f t="shared" si="5"/>
        <v>#DIV/0!</v>
      </c>
      <c r="N38" s="56"/>
    </row>
    <row r="39" spans="1:14" ht="15" thickBot="1">
      <c r="A39" s="211"/>
      <c r="B39" s="212"/>
      <c r="C39" s="213"/>
      <c r="D39" s="214"/>
      <c r="E39" s="141">
        <v>1</v>
      </c>
      <c r="F39" s="141" t="s">
        <v>25</v>
      </c>
      <c r="G39" s="151" t="s">
        <v>400</v>
      </c>
      <c r="H39" s="141" t="s">
        <v>43</v>
      </c>
      <c r="I39" s="38" t="s">
        <v>68</v>
      </c>
      <c r="J39" s="39" t="s">
        <v>69</v>
      </c>
      <c r="K39" s="216"/>
      <c r="L39" s="43"/>
      <c r="M39" s="44" t="e">
        <f t="shared" si="5"/>
        <v>#DIV/0!</v>
      </c>
      <c r="N39" s="56"/>
    </row>
    <row r="40" spans="1:14" ht="15" thickBot="1">
      <c r="A40" s="211"/>
      <c r="B40" s="212"/>
      <c r="C40" s="213"/>
      <c r="D40" s="214"/>
      <c r="E40" s="141">
        <v>1</v>
      </c>
      <c r="F40" s="141" t="s">
        <v>25</v>
      </c>
      <c r="G40" s="151" t="s">
        <v>400</v>
      </c>
      <c r="H40" s="141" t="s">
        <v>43</v>
      </c>
      <c r="I40" s="38" t="s">
        <v>70</v>
      </c>
      <c r="J40" s="39" t="s">
        <v>71</v>
      </c>
      <c r="K40" s="216"/>
      <c r="L40" s="43"/>
      <c r="M40" s="44" t="e">
        <f t="shared" si="5"/>
        <v>#DIV/0!</v>
      </c>
      <c r="N40" s="56"/>
    </row>
    <row r="41" spans="1:14" ht="15" thickBot="1">
      <c r="A41" s="211"/>
      <c r="B41" s="212"/>
      <c r="C41" s="213"/>
      <c r="D41" s="214"/>
      <c r="E41" s="141">
        <v>1</v>
      </c>
      <c r="F41" s="141" t="s">
        <v>25</v>
      </c>
      <c r="G41" s="151" t="s">
        <v>400</v>
      </c>
      <c r="H41" s="141" t="s">
        <v>43</v>
      </c>
      <c r="I41" s="38" t="s">
        <v>72</v>
      </c>
      <c r="J41" s="39" t="s">
        <v>73</v>
      </c>
      <c r="K41" s="216"/>
      <c r="L41" s="43"/>
      <c r="M41" s="44" t="e">
        <f t="shared" si="5"/>
        <v>#DIV/0!</v>
      </c>
      <c r="N41" s="56"/>
    </row>
    <row r="42" spans="1:14" ht="15" thickBot="1">
      <c r="A42" s="211"/>
      <c r="B42" s="212"/>
      <c r="C42" s="213"/>
      <c r="D42" s="214"/>
      <c r="E42" s="141">
        <v>1</v>
      </c>
      <c r="F42" s="141" t="s">
        <v>25</v>
      </c>
      <c r="G42" s="151" t="s">
        <v>400</v>
      </c>
      <c r="H42" s="141" t="s">
        <v>43</v>
      </c>
      <c r="I42" s="38" t="s">
        <v>74</v>
      </c>
      <c r="J42" s="39" t="s">
        <v>75</v>
      </c>
      <c r="K42" s="216"/>
      <c r="L42" s="43"/>
      <c r="M42" s="44" t="e">
        <f t="shared" si="5"/>
        <v>#DIV/0!</v>
      </c>
      <c r="N42" s="56"/>
    </row>
    <row r="43" spans="1:14" ht="15" thickBot="1">
      <c r="A43" s="211"/>
      <c r="B43" s="212"/>
      <c r="C43" s="213"/>
      <c r="D43" s="214"/>
      <c r="E43" s="141">
        <v>1</v>
      </c>
      <c r="F43" s="141" t="s">
        <v>25</v>
      </c>
      <c r="G43" s="151" t="s">
        <v>400</v>
      </c>
      <c r="H43" s="141" t="s">
        <v>43</v>
      </c>
      <c r="I43" s="38" t="s">
        <v>76</v>
      </c>
      <c r="J43" s="39" t="s">
        <v>77</v>
      </c>
      <c r="K43" s="216"/>
      <c r="L43" s="43"/>
      <c r="M43" s="44" t="e">
        <f t="shared" si="5"/>
        <v>#DIV/0!</v>
      </c>
      <c r="N43" s="56"/>
    </row>
    <row r="44" spans="1:14" ht="15" thickBot="1">
      <c r="A44" s="211"/>
      <c r="B44" s="212"/>
      <c r="C44" s="213"/>
      <c r="D44" s="214"/>
      <c r="E44" s="141">
        <v>1</v>
      </c>
      <c r="F44" s="141" t="s">
        <v>25</v>
      </c>
      <c r="G44" s="151" t="s">
        <v>400</v>
      </c>
      <c r="H44" s="141" t="s">
        <v>43</v>
      </c>
      <c r="I44" s="38" t="s">
        <v>78</v>
      </c>
      <c r="J44" s="39" t="s">
        <v>79</v>
      </c>
      <c r="K44" s="216"/>
      <c r="L44" s="43"/>
      <c r="M44" s="44" t="e">
        <f t="shared" si="5"/>
        <v>#DIV/0!</v>
      </c>
      <c r="N44" s="56"/>
    </row>
    <row r="45" spans="1:14" ht="15" thickBot="1">
      <c r="A45" s="211"/>
      <c r="B45" s="212"/>
      <c r="C45" s="213"/>
      <c r="D45" s="214"/>
      <c r="E45" s="141">
        <v>1</v>
      </c>
      <c r="F45" s="141" t="s">
        <v>25</v>
      </c>
      <c r="G45" s="151" t="s">
        <v>400</v>
      </c>
      <c r="H45" s="141" t="s">
        <v>43</v>
      </c>
      <c r="I45" s="38" t="s">
        <v>80</v>
      </c>
      <c r="J45" s="39" t="s">
        <v>81</v>
      </c>
      <c r="K45" s="216"/>
      <c r="L45" s="43"/>
      <c r="M45" s="44" t="e">
        <f t="shared" si="5"/>
        <v>#DIV/0!</v>
      </c>
      <c r="N45" s="56"/>
    </row>
    <row r="46" spans="1:14" ht="15" thickBot="1">
      <c r="A46" s="211"/>
      <c r="B46" s="212"/>
      <c r="C46" s="213"/>
      <c r="D46" s="214"/>
      <c r="E46" s="141">
        <v>1</v>
      </c>
      <c r="F46" s="141" t="s">
        <v>25</v>
      </c>
      <c r="G46" s="151" t="s">
        <v>400</v>
      </c>
      <c r="H46" s="141" t="s">
        <v>43</v>
      </c>
      <c r="I46" s="38" t="s">
        <v>82</v>
      </c>
      <c r="J46" s="39" t="s">
        <v>83</v>
      </c>
      <c r="K46" s="216"/>
      <c r="L46" s="43"/>
      <c r="M46" s="44" t="e">
        <f t="shared" si="5"/>
        <v>#DIV/0!</v>
      </c>
      <c r="N46" s="56"/>
    </row>
    <row r="47" spans="1:14" ht="15" thickBot="1">
      <c r="A47" s="211"/>
      <c r="B47" s="212"/>
      <c r="C47" s="213"/>
      <c r="D47" s="214"/>
      <c r="E47" s="141">
        <v>1</v>
      </c>
      <c r="F47" s="141" t="s">
        <v>25</v>
      </c>
      <c r="G47" s="151" t="s">
        <v>400</v>
      </c>
      <c r="H47" s="141" t="s">
        <v>43</v>
      </c>
      <c r="I47" s="38" t="s">
        <v>84</v>
      </c>
      <c r="J47" s="39" t="s">
        <v>85</v>
      </c>
      <c r="K47" s="216"/>
      <c r="L47" s="43"/>
      <c r="M47" s="44" t="e">
        <f t="shared" si="5"/>
        <v>#DIV/0!</v>
      </c>
      <c r="N47" s="56"/>
    </row>
    <row r="48" spans="1:14" ht="15" thickBot="1">
      <c r="A48" s="211"/>
      <c r="B48" s="212"/>
      <c r="C48" s="213"/>
      <c r="D48" s="214"/>
      <c r="E48" s="141">
        <v>1</v>
      </c>
      <c r="F48" s="141" t="s">
        <v>25</v>
      </c>
      <c r="G48" s="151" t="s">
        <v>400</v>
      </c>
      <c r="H48" s="141" t="s">
        <v>43</v>
      </c>
      <c r="I48" s="38" t="s">
        <v>86</v>
      </c>
      <c r="J48" s="39" t="s">
        <v>87</v>
      </c>
      <c r="K48" s="216"/>
      <c r="L48" s="43"/>
      <c r="M48" s="44" t="e">
        <f t="shared" si="5"/>
        <v>#DIV/0!</v>
      </c>
      <c r="N48" s="56"/>
    </row>
    <row r="49" spans="1:14" ht="15" thickBot="1">
      <c r="A49" s="211"/>
      <c r="B49" s="212"/>
      <c r="C49" s="213"/>
      <c r="D49" s="214"/>
      <c r="E49" s="141">
        <v>1</v>
      </c>
      <c r="F49" s="141" t="s">
        <v>25</v>
      </c>
      <c r="G49" s="151" t="s">
        <v>400</v>
      </c>
      <c r="H49" s="141" t="s">
        <v>43</v>
      </c>
      <c r="I49" s="38" t="s">
        <v>88</v>
      </c>
      <c r="J49" s="39" t="s">
        <v>89</v>
      </c>
      <c r="K49" s="216"/>
      <c r="L49" s="43"/>
      <c r="M49" s="44" t="e">
        <f t="shared" si="5"/>
        <v>#DIV/0!</v>
      </c>
      <c r="N49" s="56"/>
    </row>
    <row r="50" spans="1:14" ht="15" thickBot="1">
      <c r="A50" s="211"/>
      <c r="B50" s="212"/>
      <c r="C50" s="213"/>
      <c r="D50" s="214"/>
      <c r="E50" s="141">
        <v>1</v>
      </c>
      <c r="F50" s="141" t="s">
        <v>25</v>
      </c>
      <c r="G50" s="151" t="s">
        <v>400</v>
      </c>
      <c r="H50" s="141" t="s">
        <v>43</v>
      </c>
      <c r="I50" s="38" t="s">
        <v>90</v>
      </c>
      <c r="J50" s="39" t="s">
        <v>91</v>
      </c>
      <c r="K50" s="216"/>
      <c r="L50" s="43"/>
      <c r="M50" s="44" t="e">
        <f t="shared" si="5"/>
        <v>#DIV/0!</v>
      </c>
      <c r="N50" s="56"/>
    </row>
    <row r="51" spans="1:14" ht="15" thickBot="1">
      <c r="A51" s="211"/>
      <c r="B51" s="212"/>
      <c r="C51" s="213"/>
      <c r="D51" s="214"/>
      <c r="E51" s="141">
        <v>1</v>
      </c>
      <c r="F51" s="141" t="s">
        <v>25</v>
      </c>
      <c r="G51" s="151" t="s">
        <v>400</v>
      </c>
      <c r="H51" s="141" t="s">
        <v>43</v>
      </c>
      <c r="I51" s="38" t="s">
        <v>92</v>
      </c>
      <c r="J51" s="39" t="s">
        <v>93</v>
      </c>
      <c r="K51" s="216"/>
      <c r="L51" s="43"/>
      <c r="M51" s="44" t="e">
        <f t="shared" si="5"/>
        <v>#DIV/0!</v>
      </c>
      <c r="N51" s="56"/>
    </row>
    <row r="52" spans="1:14" ht="15" thickBot="1">
      <c r="A52" s="211"/>
      <c r="B52" s="212"/>
      <c r="C52" s="213"/>
      <c r="D52" s="214"/>
      <c r="E52" s="141">
        <v>1</v>
      </c>
      <c r="F52" s="141" t="s">
        <v>25</v>
      </c>
      <c r="G52" s="151" t="s">
        <v>400</v>
      </c>
      <c r="H52" s="141" t="s">
        <v>43</v>
      </c>
      <c r="I52" s="38" t="s">
        <v>94</v>
      </c>
      <c r="J52" s="39" t="s">
        <v>95</v>
      </c>
      <c r="K52" s="216"/>
      <c r="L52" s="43"/>
      <c r="M52" s="44" t="e">
        <f t="shared" si="5"/>
        <v>#DIV/0!</v>
      </c>
      <c r="N52" s="56"/>
    </row>
    <row r="53" spans="1:14" ht="15" thickBot="1">
      <c r="A53" s="211"/>
      <c r="B53" s="212"/>
      <c r="C53" s="213"/>
      <c r="D53" s="214"/>
      <c r="E53" s="141">
        <v>1</v>
      </c>
      <c r="F53" s="141" t="s">
        <v>25</v>
      </c>
      <c r="G53" s="151" t="s">
        <v>400</v>
      </c>
      <c r="H53" s="141" t="s">
        <v>43</v>
      </c>
      <c r="I53" s="38" t="s">
        <v>96</v>
      </c>
      <c r="J53" s="39" t="s">
        <v>97</v>
      </c>
      <c r="K53" s="216"/>
      <c r="L53" s="43"/>
      <c r="M53" s="44" t="e">
        <f t="shared" si="5"/>
        <v>#DIV/0!</v>
      </c>
      <c r="N53" s="56"/>
    </row>
    <row r="54" spans="1:14" ht="15" thickBot="1">
      <c r="A54" s="211"/>
      <c r="B54" s="212"/>
      <c r="C54" s="213"/>
      <c r="D54" s="214"/>
      <c r="E54" s="141">
        <v>1</v>
      </c>
      <c r="F54" s="141" t="s">
        <v>25</v>
      </c>
      <c r="G54" s="151" t="s">
        <v>400</v>
      </c>
      <c r="H54" s="141" t="s">
        <v>43</v>
      </c>
      <c r="I54" s="38" t="s">
        <v>98</v>
      </c>
      <c r="J54" s="39" t="s">
        <v>99</v>
      </c>
      <c r="K54" s="216"/>
      <c r="L54" s="43"/>
      <c r="M54" s="44" t="e">
        <f t="shared" si="5"/>
        <v>#DIV/0!</v>
      </c>
      <c r="N54" s="56"/>
    </row>
    <row r="55" spans="1:14" ht="15" thickBot="1">
      <c r="A55" s="211"/>
      <c r="B55" s="212"/>
      <c r="C55" s="213"/>
      <c r="D55" s="214"/>
      <c r="E55" s="141">
        <v>1</v>
      </c>
      <c r="F55" s="141" t="s">
        <v>25</v>
      </c>
      <c r="G55" s="151" t="s">
        <v>400</v>
      </c>
      <c r="H55" s="141" t="s">
        <v>43</v>
      </c>
      <c r="I55" s="38" t="s">
        <v>100</v>
      </c>
      <c r="J55" s="39" t="s">
        <v>101</v>
      </c>
      <c r="K55" s="216"/>
      <c r="L55" s="43"/>
      <c r="M55" s="44" t="e">
        <f t="shared" si="5"/>
        <v>#DIV/0!</v>
      </c>
      <c r="N55" s="56"/>
    </row>
    <row r="56" spans="1:14" ht="15" thickBot="1">
      <c r="A56" s="211"/>
      <c r="B56" s="212"/>
      <c r="C56" s="213"/>
      <c r="D56" s="214"/>
      <c r="E56" s="141">
        <v>1</v>
      </c>
      <c r="F56" s="141" t="s">
        <v>25</v>
      </c>
      <c r="G56" s="151" t="s">
        <v>400</v>
      </c>
      <c r="H56" s="141" t="s">
        <v>43</v>
      </c>
      <c r="I56" s="38" t="s">
        <v>102</v>
      </c>
      <c r="J56" s="39" t="s">
        <v>103</v>
      </c>
      <c r="K56" s="216"/>
      <c r="L56" s="43"/>
      <c r="M56" s="44" t="e">
        <f t="shared" si="5"/>
        <v>#DIV/0!</v>
      </c>
      <c r="N56" s="56"/>
    </row>
    <row r="57" spans="1:14" ht="15" thickBot="1">
      <c r="A57" s="211"/>
      <c r="B57" s="212"/>
      <c r="C57" s="213"/>
      <c r="D57" s="214"/>
      <c r="E57" s="141">
        <v>1</v>
      </c>
      <c r="F57" s="141" t="s">
        <v>25</v>
      </c>
      <c r="G57" s="151" t="s">
        <v>400</v>
      </c>
      <c r="H57" s="141" t="s">
        <v>43</v>
      </c>
      <c r="I57" s="38" t="s">
        <v>104</v>
      </c>
      <c r="J57" s="39" t="s">
        <v>105</v>
      </c>
      <c r="K57" s="216"/>
      <c r="L57" s="43"/>
      <c r="M57" s="44" t="e">
        <f t="shared" si="5"/>
        <v>#DIV/0!</v>
      </c>
      <c r="N57" s="56"/>
    </row>
    <row r="58" spans="1:14" ht="15" thickBot="1">
      <c r="A58" s="211"/>
      <c r="B58" s="212"/>
      <c r="C58" s="213"/>
      <c r="D58" s="214"/>
      <c r="E58" s="141">
        <v>1</v>
      </c>
      <c r="F58" s="141" t="s">
        <v>25</v>
      </c>
      <c r="G58" s="151" t="s">
        <v>400</v>
      </c>
      <c r="H58" s="141" t="s">
        <v>43</v>
      </c>
      <c r="I58" s="38" t="s">
        <v>106</v>
      </c>
      <c r="J58" s="39" t="s">
        <v>107</v>
      </c>
      <c r="K58" s="216"/>
      <c r="L58" s="43"/>
      <c r="M58" s="44" t="e">
        <f t="shared" si="5"/>
        <v>#DIV/0!</v>
      </c>
      <c r="N58" s="56"/>
    </row>
    <row r="59" spans="1:14" ht="15" thickBot="1">
      <c r="A59" s="211"/>
      <c r="B59" s="212"/>
      <c r="C59" s="213"/>
      <c r="D59" s="214"/>
      <c r="E59" s="141">
        <v>1</v>
      </c>
      <c r="F59" s="141" t="s">
        <v>25</v>
      </c>
      <c r="G59" s="151" t="s">
        <v>400</v>
      </c>
      <c r="H59" s="141" t="s">
        <v>43</v>
      </c>
      <c r="I59" s="38" t="s">
        <v>108</v>
      </c>
      <c r="J59" s="39" t="s">
        <v>109</v>
      </c>
      <c r="K59" s="216"/>
      <c r="L59" s="43"/>
      <c r="M59" s="44" t="e">
        <f t="shared" si="5"/>
        <v>#DIV/0!</v>
      </c>
      <c r="N59" s="56"/>
    </row>
    <row r="60" spans="1:14" ht="15" thickBot="1">
      <c r="A60" s="211"/>
      <c r="B60" s="212"/>
      <c r="C60" s="213"/>
      <c r="D60" s="214"/>
      <c r="E60" s="141">
        <v>1</v>
      </c>
      <c r="F60" s="141" t="s">
        <v>25</v>
      </c>
      <c r="G60" s="151" t="s">
        <v>400</v>
      </c>
      <c r="H60" s="141" t="s">
        <v>43</v>
      </c>
      <c r="I60" s="38" t="s">
        <v>110</v>
      </c>
      <c r="J60" s="39" t="s">
        <v>111</v>
      </c>
      <c r="K60" s="216"/>
      <c r="L60" s="43"/>
      <c r="M60" s="44" t="e">
        <f t="shared" si="5"/>
        <v>#DIV/0!</v>
      </c>
      <c r="N60" s="56"/>
    </row>
    <row r="61" spans="1:14" ht="15" thickBot="1">
      <c r="A61" s="211"/>
      <c r="B61" s="212"/>
      <c r="C61" s="213"/>
      <c r="D61" s="214"/>
      <c r="E61" s="141">
        <v>1</v>
      </c>
      <c r="F61" s="141" t="s">
        <v>25</v>
      </c>
      <c r="G61" s="151" t="s">
        <v>400</v>
      </c>
      <c r="H61" s="141" t="s">
        <v>43</v>
      </c>
      <c r="I61" s="38" t="s">
        <v>112</v>
      </c>
      <c r="J61" s="39" t="s">
        <v>113</v>
      </c>
      <c r="K61" s="216"/>
      <c r="L61" s="43"/>
      <c r="M61" s="44" t="e">
        <f t="shared" si="5"/>
        <v>#DIV/0!</v>
      </c>
      <c r="N61" s="56"/>
    </row>
    <row r="62" spans="1:14" ht="15" thickBot="1">
      <c r="A62" s="211"/>
      <c r="B62" s="212"/>
      <c r="C62" s="213"/>
      <c r="D62" s="214"/>
      <c r="E62" s="141">
        <v>1</v>
      </c>
      <c r="F62" s="141" t="s">
        <v>25</v>
      </c>
      <c r="G62" s="151" t="s">
        <v>400</v>
      </c>
      <c r="H62" s="141" t="s">
        <v>43</v>
      </c>
      <c r="I62" s="38" t="s">
        <v>114</v>
      </c>
      <c r="J62" s="39" t="s">
        <v>115</v>
      </c>
      <c r="K62" s="216"/>
      <c r="L62" s="43"/>
      <c r="M62" s="44" t="e">
        <f t="shared" si="5"/>
        <v>#DIV/0!</v>
      </c>
      <c r="N62" s="56"/>
    </row>
    <row r="63" spans="1:14" ht="15" thickBot="1">
      <c r="A63" s="211"/>
      <c r="B63" s="212"/>
      <c r="C63" s="213"/>
      <c r="D63" s="214"/>
      <c r="E63" s="141">
        <v>1</v>
      </c>
      <c r="F63" s="141" t="s">
        <v>25</v>
      </c>
      <c r="G63" s="151" t="s">
        <v>400</v>
      </c>
      <c r="H63" s="141" t="s">
        <v>43</v>
      </c>
      <c r="I63" s="38" t="s">
        <v>116</v>
      </c>
      <c r="J63" s="39" t="s">
        <v>117</v>
      </c>
      <c r="K63" s="216"/>
      <c r="L63" s="43"/>
      <c r="M63" s="44" t="e">
        <f t="shared" si="5"/>
        <v>#DIV/0!</v>
      </c>
      <c r="N63" s="56"/>
    </row>
    <row r="64" spans="1:14" ht="15" thickBot="1">
      <c r="A64" s="211"/>
      <c r="B64" s="212"/>
      <c r="C64" s="213"/>
      <c r="D64" s="214"/>
      <c r="E64" s="141">
        <v>1</v>
      </c>
      <c r="F64" s="141" t="s">
        <v>25</v>
      </c>
      <c r="G64" s="151" t="s">
        <v>400</v>
      </c>
      <c r="H64" s="141" t="s">
        <v>43</v>
      </c>
      <c r="I64" s="38" t="s">
        <v>118</v>
      </c>
      <c r="J64" s="39" t="s">
        <v>119</v>
      </c>
      <c r="K64" s="216"/>
      <c r="L64" s="43"/>
      <c r="M64" s="44" t="e">
        <f t="shared" si="5"/>
        <v>#DIV/0!</v>
      </c>
      <c r="N64" s="56"/>
    </row>
    <row r="65" spans="1:14" ht="15" thickBot="1">
      <c r="A65" s="211"/>
      <c r="B65" s="212"/>
      <c r="C65" s="213"/>
      <c r="D65" s="214"/>
      <c r="E65" s="141">
        <v>1</v>
      </c>
      <c r="F65" s="141" t="s">
        <v>25</v>
      </c>
      <c r="G65" s="151" t="s">
        <v>400</v>
      </c>
      <c r="H65" s="141" t="s">
        <v>43</v>
      </c>
      <c r="I65" s="38" t="s">
        <v>120</v>
      </c>
      <c r="J65" s="39" t="s">
        <v>121</v>
      </c>
      <c r="K65" s="216"/>
      <c r="L65" s="43"/>
      <c r="M65" s="44" t="e">
        <f t="shared" si="5"/>
        <v>#DIV/0!</v>
      </c>
      <c r="N65" s="56"/>
    </row>
    <row r="66" spans="1:14" ht="15" thickBot="1">
      <c r="A66" s="211"/>
      <c r="B66" s="212"/>
      <c r="C66" s="213"/>
      <c r="D66" s="214"/>
      <c r="E66" s="141">
        <v>1</v>
      </c>
      <c r="F66" s="141" t="s">
        <v>25</v>
      </c>
      <c r="G66" s="151" t="s">
        <v>400</v>
      </c>
      <c r="H66" s="141" t="s">
        <v>43</v>
      </c>
      <c r="I66" s="38" t="s">
        <v>122</v>
      </c>
      <c r="J66" s="39" t="s">
        <v>123</v>
      </c>
      <c r="K66" s="216"/>
      <c r="L66" s="43"/>
      <c r="M66" s="44" t="e">
        <f t="shared" si="5"/>
        <v>#DIV/0!</v>
      </c>
      <c r="N66" s="56"/>
    </row>
    <row r="67" spans="1:14" ht="15" thickBot="1">
      <c r="A67" s="211"/>
      <c r="B67" s="212"/>
      <c r="C67" s="213"/>
      <c r="D67" s="214"/>
      <c r="E67" s="141">
        <v>1</v>
      </c>
      <c r="F67" s="141" t="s">
        <v>25</v>
      </c>
      <c r="G67" s="151" t="s">
        <v>400</v>
      </c>
      <c r="H67" s="141" t="s">
        <v>43</v>
      </c>
      <c r="I67" s="38" t="s">
        <v>124</v>
      </c>
      <c r="J67" s="39" t="s">
        <v>125</v>
      </c>
      <c r="K67" s="216"/>
      <c r="L67" s="43"/>
      <c r="M67" s="44" t="e">
        <f t="shared" si="5"/>
        <v>#DIV/0!</v>
      </c>
      <c r="N67" s="56"/>
    </row>
    <row r="68" spans="1:14" ht="15" thickBot="1">
      <c r="A68" s="211"/>
      <c r="B68" s="212"/>
      <c r="C68" s="213"/>
      <c r="D68" s="214"/>
      <c r="E68" s="141">
        <v>1</v>
      </c>
      <c r="F68" s="141" t="s">
        <v>25</v>
      </c>
      <c r="G68" s="151" t="s">
        <v>400</v>
      </c>
      <c r="H68" s="141" t="s">
        <v>43</v>
      </c>
      <c r="I68" s="38" t="s">
        <v>126</v>
      </c>
      <c r="J68" s="39" t="s">
        <v>127</v>
      </c>
      <c r="K68" s="216"/>
      <c r="L68" s="43"/>
      <c r="M68" s="44" t="e">
        <f t="shared" si="5"/>
        <v>#DIV/0!</v>
      </c>
      <c r="N68" s="56"/>
    </row>
    <row r="69" spans="1:14" ht="15" thickBot="1">
      <c r="A69" s="211"/>
      <c r="B69" s="212"/>
      <c r="C69" s="213"/>
      <c r="D69" s="214"/>
      <c r="E69" s="141">
        <v>1</v>
      </c>
      <c r="F69" s="141" t="s">
        <v>25</v>
      </c>
      <c r="G69" s="151" t="s">
        <v>400</v>
      </c>
      <c r="H69" s="141" t="s">
        <v>43</v>
      </c>
      <c r="I69" s="38" t="s">
        <v>128</v>
      </c>
      <c r="J69" s="39" t="s">
        <v>129</v>
      </c>
      <c r="K69" s="216"/>
      <c r="L69" s="43"/>
      <c r="M69" s="44" t="e">
        <f t="shared" si="5"/>
        <v>#DIV/0!</v>
      </c>
      <c r="N69" s="56"/>
    </row>
    <row r="70" spans="1:14" ht="15" thickBot="1">
      <c r="A70" s="211"/>
      <c r="B70" s="212"/>
      <c r="C70" s="213"/>
      <c r="D70" s="214"/>
      <c r="E70" s="141">
        <v>1</v>
      </c>
      <c r="F70" s="141" t="s">
        <v>25</v>
      </c>
      <c r="G70" s="151" t="s">
        <v>400</v>
      </c>
      <c r="H70" s="141" t="s">
        <v>43</v>
      </c>
      <c r="I70" s="38" t="s">
        <v>130</v>
      </c>
      <c r="J70" s="39" t="s">
        <v>131</v>
      </c>
      <c r="K70" s="216"/>
      <c r="L70" s="43"/>
      <c r="M70" s="44" t="e">
        <f t="shared" si="5"/>
        <v>#DIV/0!</v>
      </c>
      <c r="N70" s="56"/>
    </row>
    <row r="71" spans="1:14" ht="15" thickBot="1">
      <c r="A71" s="211"/>
      <c r="B71" s="212"/>
      <c r="C71" s="213"/>
      <c r="D71" s="214"/>
      <c r="E71" s="141">
        <v>1</v>
      </c>
      <c r="F71" s="141" t="s">
        <v>25</v>
      </c>
      <c r="G71" s="151" t="s">
        <v>400</v>
      </c>
      <c r="H71" s="141" t="s">
        <v>43</v>
      </c>
      <c r="I71" s="38" t="s">
        <v>132</v>
      </c>
      <c r="J71" s="39" t="s">
        <v>133</v>
      </c>
      <c r="K71" s="216"/>
      <c r="L71" s="43"/>
      <c r="M71" s="44" t="e">
        <f t="shared" si="5"/>
        <v>#DIV/0!</v>
      </c>
      <c r="N71" s="56"/>
    </row>
    <row r="72" spans="1:14" ht="15" thickBot="1">
      <c r="A72" s="211"/>
      <c r="B72" s="212"/>
      <c r="C72" s="213"/>
      <c r="D72" s="214"/>
      <c r="E72" s="141">
        <v>1</v>
      </c>
      <c r="F72" s="141" t="s">
        <v>25</v>
      </c>
      <c r="G72" s="151" t="s">
        <v>400</v>
      </c>
      <c r="H72" s="141" t="s">
        <v>43</v>
      </c>
      <c r="I72" s="38" t="s">
        <v>134</v>
      </c>
      <c r="J72" s="39" t="s">
        <v>135</v>
      </c>
      <c r="K72" s="216"/>
      <c r="L72" s="43"/>
      <c r="M72" s="44" t="e">
        <f t="shared" si="5"/>
        <v>#DIV/0!</v>
      </c>
      <c r="N72" s="56"/>
    </row>
    <row r="73" spans="1:14" ht="15" thickBot="1">
      <c r="A73" s="211"/>
      <c r="B73" s="212"/>
      <c r="C73" s="213"/>
      <c r="D73" s="214"/>
      <c r="E73" s="141">
        <v>1</v>
      </c>
      <c r="F73" s="141" t="s">
        <v>25</v>
      </c>
      <c r="G73" s="151" t="s">
        <v>400</v>
      </c>
      <c r="H73" s="141" t="s">
        <v>43</v>
      </c>
      <c r="I73" s="38" t="s">
        <v>136</v>
      </c>
      <c r="J73" s="39" t="s">
        <v>137</v>
      </c>
      <c r="K73" s="216"/>
      <c r="L73" s="43"/>
      <c r="M73" s="44" t="e">
        <f t="shared" si="5"/>
        <v>#DIV/0!</v>
      </c>
      <c r="N73" s="56"/>
    </row>
    <row r="74" spans="1:14" ht="15" thickBot="1">
      <c r="A74" s="211"/>
      <c r="B74" s="212"/>
      <c r="C74" s="213"/>
      <c r="D74" s="214"/>
      <c r="E74" s="141">
        <v>1</v>
      </c>
      <c r="F74" s="141" t="s">
        <v>25</v>
      </c>
      <c r="G74" s="151" t="s">
        <v>400</v>
      </c>
      <c r="H74" s="141" t="s">
        <v>43</v>
      </c>
      <c r="I74" s="38" t="s">
        <v>138</v>
      </c>
      <c r="J74" s="39" t="s">
        <v>139</v>
      </c>
      <c r="K74" s="216"/>
      <c r="L74" s="43"/>
      <c r="M74" s="44" t="e">
        <f t="shared" si="5"/>
        <v>#DIV/0!</v>
      </c>
      <c r="N74" s="56"/>
    </row>
    <row r="75" spans="1:14" ht="15" thickBot="1">
      <c r="A75" s="211"/>
      <c r="B75" s="212"/>
      <c r="C75" s="213"/>
      <c r="D75" s="214"/>
      <c r="E75" s="141">
        <v>1</v>
      </c>
      <c r="F75" s="141" t="s">
        <v>25</v>
      </c>
      <c r="G75" s="151" t="s">
        <v>400</v>
      </c>
      <c r="H75" s="141" t="s">
        <v>43</v>
      </c>
      <c r="I75" s="38" t="s">
        <v>140</v>
      </c>
      <c r="J75" s="39" t="s">
        <v>141</v>
      </c>
      <c r="K75" s="216"/>
      <c r="L75" s="43"/>
      <c r="M75" s="44" t="e">
        <f t="shared" si="5"/>
        <v>#DIV/0!</v>
      </c>
      <c r="N75" s="56"/>
    </row>
    <row r="76" spans="1:14" ht="15" thickBot="1">
      <c r="A76" s="211"/>
      <c r="B76" s="212"/>
      <c r="C76" s="213"/>
      <c r="D76" s="214"/>
      <c r="E76" s="141">
        <v>1</v>
      </c>
      <c r="F76" s="141" t="s">
        <v>25</v>
      </c>
      <c r="G76" s="151" t="s">
        <v>400</v>
      </c>
      <c r="H76" s="141" t="s">
        <v>43</v>
      </c>
      <c r="I76" s="38" t="s">
        <v>142</v>
      </c>
      <c r="J76" s="39" t="s">
        <v>143</v>
      </c>
      <c r="K76" s="216"/>
      <c r="L76" s="43"/>
      <c r="M76" s="44" t="e">
        <f t="shared" si="5"/>
        <v>#DIV/0!</v>
      </c>
      <c r="N76" s="56"/>
    </row>
    <row r="77" spans="1:14" ht="15" thickBot="1">
      <c r="A77" s="211"/>
      <c r="B77" s="212"/>
      <c r="C77" s="213"/>
      <c r="D77" s="214"/>
      <c r="E77" s="141">
        <v>1</v>
      </c>
      <c r="F77" s="141" t="s">
        <v>25</v>
      </c>
      <c r="G77" s="151" t="s">
        <v>400</v>
      </c>
      <c r="H77" s="141" t="s">
        <v>43</v>
      </c>
      <c r="I77" s="38" t="s">
        <v>144</v>
      </c>
      <c r="J77" s="39" t="s">
        <v>145</v>
      </c>
      <c r="K77" s="216"/>
      <c r="L77" s="43"/>
      <c r="M77" s="44" t="e">
        <f t="shared" si="5"/>
        <v>#DIV/0!</v>
      </c>
      <c r="N77" s="56"/>
    </row>
    <row r="78" spans="1:14" ht="15" thickBot="1">
      <c r="A78" s="211"/>
      <c r="B78" s="212"/>
      <c r="C78" s="213"/>
      <c r="D78" s="214"/>
      <c r="E78" s="141">
        <v>1</v>
      </c>
      <c r="F78" s="141" t="s">
        <v>25</v>
      </c>
      <c r="G78" s="151" t="s">
        <v>400</v>
      </c>
      <c r="H78" s="141" t="s">
        <v>43</v>
      </c>
      <c r="I78" s="38" t="s">
        <v>146</v>
      </c>
      <c r="J78" s="39" t="s">
        <v>147</v>
      </c>
      <c r="K78" s="216"/>
      <c r="L78" s="43"/>
      <c r="M78" s="44" t="e">
        <f t="shared" si="5"/>
        <v>#DIV/0!</v>
      </c>
      <c r="N78" s="56"/>
    </row>
    <row r="79" spans="1:14" ht="15" thickBot="1">
      <c r="A79" s="211"/>
      <c r="B79" s="212"/>
      <c r="C79" s="213"/>
      <c r="D79" s="214"/>
      <c r="E79" s="141">
        <v>1</v>
      </c>
      <c r="F79" s="141" t="s">
        <v>25</v>
      </c>
      <c r="G79" s="151" t="s">
        <v>400</v>
      </c>
      <c r="H79" s="141" t="s">
        <v>43</v>
      </c>
      <c r="I79" s="38" t="s">
        <v>148</v>
      </c>
      <c r="J79" s="39" t="s">
        <v>149</v>
      </c>
      <c r="K79" s="216"/>
      <c r="L79" s="43"/>
      <c r="M79" s="44" t="e">
        <f t="shared" si="5"/>
        <v>#DIV/0!</v>
      </c>
      <c r="N79" s="56"/>
    </row>
    <row r="80" spans="1:14" ht="15" thickBot="1">
      <c r="A80" s="211"/>
      <c r="B80" s="212"/>
      <c r="C80" s="213"/>
      <c r="D80" s="214"/>
      <c r="E80" s="141">
        <v>1</v>
      </c>
      <c r="F80" s="141" t="s">
        <v>25</v>
      </c>
      <c r="G80" s="151" t="s">
        <v>400</v>
      </c>
      <c r="H80" s="141" t="s">
        <v>43</v>
      </c>
      <c r="I80" s="38" t="s">
        <v>150</v>
      </c>
      <c r="J80" s="39" t="s">
        <v>151</v>
      </c>
      <c r="K80" s="216"/>
      <c r="L80" s="43"/>
      <c r="M80" s="44" t="e">
        <f t="shared" si="5"/>
        <v>#DIV/0!</v>
      </c>
      <c r="N80" s="56"/>
    </row>
    <row r="81" spans="1:14" ht="15" thickBot="1">
      <c r="A81" s="211"/>
      <c r="B81" s="212"/>
      <c r="C81" s="213"/>
      <c r="D81" s="214"/>
      <c r="E81" s="141">
        <v>1</v>
      </c>
      <c r="F81" s="141" t="s">
        <v>25</v>
      </c>
      <c r="G81" s="151" t="s">
        <v>400</v>
      </c>
      <c r="H81" s="141" t="s">
        <v>43</v>
      </c>
      <c r="I81" s="38" t="s">
        <v>152</v>
      </c>
      <c r="J81" s="39" t="s">
        <v>153</v>
      </c>
      <c r="K81" s="216"/>
      <c r="L81" s="43"/>
      <c r="M81" s="44" t="e">
        <f t="shared" si="5"/>
        <v>#DIV/0!</v>
      </c>
      <c r="N81" s="56"/>
    </row>
    <row r="82" spans="1:14" ht="15" thickBot="1">
      <c r="A82" s="211"/>
      <c r="B82" s="212"/>
      <c r="C82" s="213"/>
      <c r="D82" s="214"/>
      <c r="E82" s="141">
        <v>1</v>
      </c>
      <c r="F82" s="141" t="s">
        <v>25</v>
      </c>
      <c r="G82" s="151" t="s">
        <v>400</v>
      </c>
      <c r="H82" s="141" t="s">
        <v>43</v>
      </c>
      <c r="I82" s="38" t="s">
        <v>154</v>
      </c>
      <c r="J82" s="39" t="s">
        <v>155</v>
      </c>
      <c r="K82" s="216"/>
      <c r="L82" s="43"/>
      <c r="M82" s="44" t="e">
        <f t="shared" si="5"/>
        <v>#DIV/0!</v>
      </c>
      <c r="N82" s="56"/>
    </row>
    <row r="83" spans="1:14" ht="15" thickBot="1">
      <c r="A83" s="211"/>
      <c r="B83" s="212"/>
      <c r="C83" s="213"/>
      <c r="D83" s="214"/>
      <c r="E83" s="141">
        <v>1</v>
      </c>
      <c r="F83" s="141" t="s">
        <v>25</v>
      </c>
      <c r="G83" s="151" t="s">
        <v>400</v>
      </c>
      <c r="H83" s="141" t="s">
        <v>43</v>
      </c>
      <c r="I83" s="38" t="s">
        <v>156</v>
      </c>
      <c r="J83" s="39" t="s">
        <v>157</v>
      </c>
      <c r="K83" s="216"/>
      <c r="L83" s="43"/>
      <c r="M83" s="44" t="e">
        <f t="shared" si="5"/>
        <v>#DIV/0!</v>
      </c>
      <c r="N83" s="56"/>
    </row>
    <row r="84" spans="1:14" ht="15" thickBot="1">
      <c r="A84" s="211"/>
      <c r="B84" s="212"/>
      <c r="C84" s="213"/>
      <c r="D84" s="214"/>
      <c r="E84" s="141">
        <v>1</v>
      </c>
      <c r="F84" s="141" t="s">
        <v>25</v>
      </c>
      <c r="G84" s="151" t="s">
        <v>400</v>
      </c>
      <c r="H84" s="141" t="s">
        <v>43</v>
      </c>
      <c r="I84" s="38" t="s">
        <v>158</v>
      </c>
      <c r="J84" s="39" t="s">
        <v>159</v>
      </c>
      <c r="K84" s="216"/>
      <c r="L84" s="43"/>
      <c r="M84" s="44" t="e">
        <f t="shared" si="5"/>
        <v>#DIV/0!</v>
      </c>
      <c r="N84" s="56"/>
    </row>
    <row r="85" spans="1:14" ht="15" thickBot="1">
      <c r="A85" s="211"/>
      <c r="B85" s="212"/>
      <c r="C85" s="213"/>
      <c r="D85" s="214"/>
      <c r="E85" s="141">
        <v>1</v>
      </c>
      <c r="F85" s="141" t="s">
        <v>25</v>
      </c>
      <c r="G85" s="151" t="s">
        <v>400</v>
      </c>
      <c r="H85" s="141" t="s">
        <v>43</v>
      </c>
      <c r="I85" s="38" t="s">
        <v>160</v>
      </c>
      <c r="J85" s="39" t="s">
        <v>161</v>
      </c>
      <c r="K85" s="216"/>
      <c r="L85" s="43"/>
      <c r="M85" s="44" t="e">
        <f t="shared" si="5"/>
        <v>#DIV/0!</v>
      </c>
      <c r="N85" s="56"/>
    </row>
    <row r="86" spans="1:14" ht="15" thickBot="1">
      <c r="A86" s="211"/>
      <c r="B86" s="212"/>
      <c r="C86" s="213"/>
      <c r="D86" s="214"/>
      <c r="E86" s="141">
        <v>1</v>
      </c>
      <c r="F86" s="141" t="s">
        <v>25</v>
      </c>
      <c r="G86" s="151" t="s">
        <v>400</v>
      </c>
      <c r="H86" s="141" t="s">
        <v>43</v>
      </c>
      <c r="I86" s="38" t="s">
        <v>162</v>
      </c>
      <c r="J86" s="39" t="s">
        <v>163</v>
      </c>
      <c r="K86" s="216"/>
      <c r="L86" s="43"/>
      <c r="M86" s="44" t="e">
        <f t="shared" si="5"/>
        <v>#DIV/0!</v>
      </c>
      <c r="N86" s="56"/>
    </row>
    <row r="87" spans="1:14" ht="15" thickBot="1">
      <c r="A87" s="211"/>
      <c r="B87" s="212"/>
      <c r="C87" s="213"/>
      <c r="D87" s="214"/>
      <c r="E87" s="141">
        <v>1</v>
      </c>
      <c r="F87" s="141" t="s">
        <v>25</v>
      </c>
      <c r="G87" s="151" t="s">
        <v>400</v>
      </c>
      <c r="H87" s="141" t="s">
        <v>43</v>
      </c>
      <c r="I87" s="38" t="s">
        <v>164</v>
      </c>
      <c r="J87" s="39" t="s">
        <v>165</v>
      </c>
      <c r="K87" s="216"/>
      <c r="L87" s="43"/>
      <c r="M87" s="44" t="e">
        <f t="shared" si="5"/>
        <v>#DIV/0!</v>
      </c>
      <c r="N87" s="56"/>
    </row>
    <row r="88" spans="1:14" ht="15" thickBot="1">
      <c r="A88" s="211"/>
      <c r="B88" s="212"/>
      <c r="C88" s="213"/>
      <c r="D88" s="214"/>
      <c r="E88" s="141">
        <v>1</v>
      </c>
      <c r="F88" s="141" t="s">
        <v>25</v>
      </c>
      <c r="G88" s="151" t="s">
        <v>400</v>
      </c>
      <c r="H88" s="141" t="s">
        <v>43</v>
      </c>
      <c r="I88" s="38" t="s">
        <v>166</v>
      </c>
      <c r="J88" s="39" t="s">
        <v>167</v>
      </c>
      <c r="K88" s="216"/>
      <c r="L88" s="43"/>
      <c r="M88" s="44" t="e">
        <f t="shared" si="5"/>
        <v>#DIV/0!</v>
      </c>
      <c r="N88" s="56"/>
    </row>
    <row r="89" spans="1:14" ht="15" thickBot="1">
      <c r="A89" s="211"/>
      <c r="B89" s="212"/>
      <c r="C89" s="213"/>
      <c r="D89" s="214"/>
      <c r="E89" s="141">
        <v>1</v>
      </c>
      <c r="F89" s="141" t="s">
        <v>25</v>
      </c>
      <c r="G89" s="151" t="s">
        <v>400</v>
      </c>
      <c r="H89" s="141" t="s">
        <v>43</v>
      </c>
      <c r="I89" s="38" t="s">
        <v>168</v>
      </c>
      <c r="J89" s="39" t="s">
        <v>169</v>
      </c>
      <c r="K89" s="216"/>
      <c r="L89" s="43"/>
      <c r="M89" s="44" t="e">
        <f t="shared" si="5"/>
        <v>#DIV/0!</v>
      </c>
      <c r="N89" s="56"/>
    </row>
    <row r="90" spans="1:14" ht="15" thickBot="1">
      <c r="A90" s="211"/>
      <c r="B90" s="212"/>
      <c r="C90" s="213"/>
      <c r="D90" s="214"/>
      <c r="E90" s="141">
        <v>1</v>
      </c>
      <c r="F90" s="141" t="s">
        <v>25</v>
      </c>
      <c r="G90" s="151" t="s">
        <v>400</v>
      </c>
      <c r="H90" s="141" t="s">
        <v>43</v>
      </c>
      <c r="I90" s="38" t="s">
        <v>170</v>
      </c>
      <c r="J90" s="39" t="s">
        <v>171</v>
      </c>
      <c r="K90" s="216"/>
      <c r="L90" s="43"/>
      <c r="M90" s="44" t="e">
        <f t="shared" si="5"/>
        <v>#DIV/0!</v>
      </c>
      <c r="N90" s="56"/>
    </row>
    <row r="91" spans="1:14" ht="15" thickBot="1">
      <c r="A91" s="211"/>
      <c r="B91" s="212"/>
      <c r="C91" s="213"/>
      <c r="D91" s="214"/>
      <c r="E91" s="141">
        <v>1</v>
      </c>
      <c r="F91" s="141" t="s">
        <v>25</v>
      </c>
      <c r="G91" s="151" t="s">
        <v>400</v>
      </c>
      <c r="H91" s="141" t="s">
        <v>43</v>
      </c>
      <c r="I91" s="38" t="s">
        <v>172</v>
      </c>
      <c r="J91" s="39" t="s">
        <v>173</v>
      </c>
      <c r="K91" s="216"/>
      <c r="L91" s="43"/>
      <c r="M91" s="44" t="e">
        <f t="shared" si="5"/>
        <v>#DIV/0!</v>
      </c>
      <c r="N91" s="56"/>
    </row>
    <row r="92" spans="1:14" ht="15" thickBot="1">
      <c r="A92" s="211"/>
      <c r="B92" s="212"/>
      <c r="C92" s="213"/>
      <c r="D92" s="214"/>
      <c r="E92" s="141">
        <v>1</v>
      </c>
      <c r="F92" s="141" t="s">
        <v>25</v>
      </c>
      <c r="G92" s="151" t="s">
        <v>400</v>
      </c>
      <c r="H92" s="141" t="s">
        <v>43</v>
      </c>
      <c r="I92" s="38" t="s">
        <v>174</v>
      </c>
      <c r="J92" s="39" t="s">
        <v>175</v>
      </c>
      <c r="K92" s="216"/>
      <c r="L92" s="43"/>
      <c r="M92" s="44" t="e">
        <f t="shared" ref="M92:M105" si="6">+L92/SUM($L$27:$L$105)</f>
        <v>#DIV/0!</v>
      </c>
      <c r="N92" s="56"/>
    </row>
    <row r="93" spans="1:14" ht="15" thickBot="1">
      <c r="A93" s="211"/>
      <c r="B93" s="212"/>
      <c r="C93" s="213"/>
      <c r="D93" s="214"/>
      <c r="E93" s="141">
        <v>1</v>
      </c>
      <c r="F93" s="141" t="s">
        <v>25</v>
      </c>
      <c r="G93" s="151" t="s">
        <v>400</v>
      </c>
      <c r="H93" s="141" t="s">
        <v>43</v>
      </c>
      <c r="I93" s="38" t="s">
        <v>176</v>
      </c>
      <c r="J93" s="39" t="s">
        <v>177</v>
      </c>
      <c r="K93" s="216"/>
      <c r="L93" s="43"/>
      <c r="M93" s="44" t="e">
        <f t="shared" si="6"/>
        <v>#DIV/0!</v>
      </c>
      <c r="N93" s="56"/>
    </row>
    <row r="94" spans="1:14" ht="15" thickBot="1">
      <c r="A94" s="211"/>
      <c r="B94" s="212"/>
      <c r="C94" s="213"/>
      <c r="D94" s="214"/>
      <c r="E94" s="141">
        <v>1</v>
      </c>
      <c r="F94" s="141" t="s">
        <v>25</v>
      </c>
      <c r="G94" s="151" t="s">
        <v>400</v>
      </c>
      <c r="H94" s="141" t="s">
        <v>43</v>
      </c>
      <c r="I94" s="38" t="s">
        <v>178</v>
      </c>
      <c r="J94" s="39" t="s">
        <v>179</v>
      </c>
      <c r="K94" s="216"/>
      <c r="L94" s="43"/>
      <c r="M94" s="44" t="e">
        <f t="shared" si="6"/>
        <v>#DIV/0!</v>
      </c>
      <c r="N94" s="56"/>
    </row>
    <row r="95" spans="1:14" ht="15" thickBot="1">
      <c r="A95" s="211"/>
      <c r="B95" s="212"/>
      <c r="C95" s="213"/>
      <c r="D95" s="214"/>
      <c r="E95" s="141">
        <v>1</v>
      </c>
      <c r="F95" s="141" t="s">
        <v>25</v>
      </c>
      <c r="G95" s="151" t="s">
        <v>400</v>
      </c>
      <c r="H95" s="141" t="s">
        <v>43</v>
      </c>
      <c r="I95" s="38" t="s">
        <v>180</v>
      </c>
      <c r="J95" s="39" t="s">
        <v>181</v>
      </c>
      <c r="K95" s="216"/>
      <c r="L95" s="43"/>
      <c r="M95" s="44" t="e">
        <f t="shared" si="6"/>
        <v>#DIV/0!</v>
      </c>
      <c r="N95" s="56"/>
    </row>
    <row r="96" spans="1:14" ht="15" thickBot="1">
      <c r="A96" s="211"/>
      <c r="B96" s="212"/>
      <c r="C96" s="213"/>
      <c r="D96" s="214"/>
      <c r="E96" s="141">
        <v>1</v>
      </c>
      <c r="F96" s="141" t="s">
        <v>25</v>
      </c>
      <c r="G96" s="151" t="s">
        <v>400</v>
      </c>
      <c r="H96" s="141" t="s">
        <v>43</v>
      </c>
      <c r="I96" s="38" t="s">
        <v>182</v>
      </c>
      <c r="J96" s="39" t="s">
        <v>183</v>
      </c>
      <c r="K96" s="216"/>
      <c r="L96" s="43"/>
      <c r="M96" s="44" t="e">
        <f t="shared" si="6"/>
        <v>#DIV/0!</v>
      </c>
      <c r="N96" s="56"/>
    </row>
    <row r="97" spans="1:14" ht="15" thickBot="1">
      <c r="A97" s="211"/>
      <c r="B97" s="212"/>
      <c r="C97" s="213"/>
      <c r="D97" s="214"/>
      <c r="E97" s="141">
        <v>1</v>
      </c>
      <c r="F97" s="141" t="s">
        <v>25</v>
      </c>
      <c r="G97" s="151" t="s">
        <v>400</v>
      </c>
      <c r="H97" s="141" t="s">
        <v>43</v>
      </c>
      <c r="I97" s="38" t="s">
        <v>184</v>
      </c>
      <c r="J97" s="39" t="s">
        <v>185</v>
      </c>
      <c r="K97" s="216"/>
      <c r="L97" s="43"/>
      <c r="M97" s="44" t="e">
        <f t="shared" si="6"/>
        <v>#DIV/0!</v>
      </c>
      <c r="N97" s="56"/>
    </row>
    <row r="98" spans="1:14" ht="15" thickBot="1">
      <c r="A98" s="211"/>
      <c r="B98" s="212"/>
      <c r="C98" s="213"/>
      <c r="D98" s="214"/>
      <c r="E98" s="141">
        <v>1</v>
      </c>
      <c r="F98" s="141" t="s">
        <v>25</v>
      </c>
      <c r="G98" s="151" t="s">
        <v>400</v>
      </c>
      <c r="H98" s="141" t="s">
        <v>43</v>
      </c>
      <c r="I98" s="38" t="s">
        <v>186</v>
      </c>
      <c r="J98" s="39" t="s">
        <v>187</v>
      </c>
      <c r="K98" s="216"/>
      <c r="L98" s="43"/>
      <c r="M98" s="44" t="e">
        <f t="shared" si="6"/>
        <v>#DIV/0!</v>
      </c>
      <c r="N98" s="56"/>
    </row>
    <row r="99" spans="1:14" ht="15" thickBot="1">
      <c r="A99" s="211"/>
      <c r="B99" s="212"/>
      <c r="C99" s="213"/>
      <c r="D99" s="214"/>
      <c r="E99" s="141">
        <v>1</v>
      </c>
      <c r="F99" s="141" t="s">
        <v>25</v>
      </c>
      <c r="G99" s="151" t="s">
        <v>400</v>
      </c>
      <c r="H99" s="141" t="s">
        <v>43</v>
      </c>
      <c r="I99" s="38" t="s">
        <v>188</v>
      </c>
      <c r="J99" s="39" t="s">
        <v>189</v>
      </c>
      <c r="K99" s="216"/>
      <c r="L99" s="43"/>
      <c r="M99" s="44" t="e">
        <f t="shared" si="6"/>
        <v>#DIV/0!</v>
      </c>
      <c r="N99" s="56"/>
    </row>
    <row r="100" spans="1:14" ht="15" thickBot="1">
      <c r="A100" s="211"/>
      <c r="B100" s="212"/>
      <c r="C100" s="213"/>
      <c r="D100" s="214"/>
      <c r="E100" s="141">
        <v>1</v>
      </c>
      <c r="F100" s="141" t="s">
        <v>25</v>
      </c>
      <c r="G100" s="151" t="s">
        <v>400</v>
      </c>
      <c r="H100" s="141" t="s">
        <v>43</v>
      </c>
      <c r="I100" s="38" t="s">
        <v>190</v>
      </c>
      <c r="J100" s="39" t="s">
        <v>191</v>
      </c>
      <c r="K100" s="216"/>
      <c r="L100" s="43"/>
      <c r="M100" s="44" t="e">
        <f t="shared" si="6"/>
        <v>#DIV/0!</v>
      </c>
      <c r="N100" s="56"/>
    </row>
    <row r="101" spans="1:14" ht="15" thickBot="1">
      <c r="A101" s="211"/>
      <c r="B101" s="212"/>
      <c r="C101" s="213"/>
      <c r="D101" s="214"/>
      <c r="E101" s="141">
        <v>1</v>
      </c>
      <c r="F101" s="141" t="s">
        <v>25</v>
      </c>
      <c r="G101" s="151" t="s">
        <v>400</v>
      </c>
      <c r="H101" s="141" t="s">
        <v>43</v>
      </c>
      <c r="I101" s="38" t="s">
        <v>192</v>
      </c>
      <c r="J101" s="39" t="s">
        <v>193</v>
      </c>
      <c r="K101" s="216"/>
      <c r="L101" s="43"/>
      <c r="M101" s="44" t="e">
        <f t="shared" si="6"/>
        <v>#DIV/0!</v>
      </c>
      <c r="N101" s="56"/>
    </row>
    <row r="102" spans="1:14" ht="15" thickBot="1">
      <c r="A102" s="211"/>
      <c r="B102" s="212"/>
      <c r="C102" s="213"/>
      <c r="D102" s="214"/>
      <c r="E102" s="141">
        <v>1</v>
      </c>
      <c r="F102" s="141" t="s">
        <v>25</v>
      </c>
      <c r="G102" s="151" t="s">
        <v>400</v>
      </c>
      <c r="H102" s="141" t="s">
        <v>43</v>
      </c>
      <c r="I102" s="38" t="s">
        <v>194</v>
      </c>
      <c r="J102" s="39" t="s">
        <v>195</v>
      </c>
      <c r="K102" s="216"/>
      <c r="L102" s="43"/>
      <c r="M102" s="44" t="e">
        <f t="shared" si="6"/>
        <v>#DIV/0!</v>
      </c>
      <c r="N102" s="56"/>
    </row>
    <row r="103" spans="1:14" ht="15" thickBot="1">
      <c r="A103" s="211"/>
      <c r="B103" s="212"/>
      <c r="C103" s="213"/>
      <c r="D103" s="214"/>
      <c r="E103" s="141">
        <v>1</v>
      </c>
      <c r="F103" s="141" t="s">
        <v>25</v>
      </c>
      <c r="G103" s="151" t="s">
        <v>400</v>
      </c>
      <c r="H103" s="141" t="s">
        <v>43</v>
      </c>
      <c r="I103" s="38" t="s">
        <v>196</v>
      </c>
      <c r="J103" s="39" t="s">
        <v>197</v>
      </c>
      <c r="K103" s="216"/>
      <c r="L103" s="43"/>
      <c r="M103" s="44" t="e">
        <f t="shared" si="6"/>
        <v>#DIV/0!</v>
      </c>
      <c r="N103" s="56"/>
    </row>
    <row r="104" spans="1:14" ht="15" thickBot="1">
      <c r="A104" s="211"/>
      <c r="B104" s="212"/>
      <c r="C104" s="213"/>
      <c r="D104" s="214"/>
      <c r="E104" s="141">
        <v>1</v>
      </c>
      <c r="F104" s="141" t="s">
        <v>25</v>
      </c>
      <c r="G104" s="151" t="s">
        <v>400</v>
      </c>
      <c r="H104" s="141" t="s">
        <v>43</v>
      </c>
      <c r="I104" s="38" t="s">
        <v>198</v>
      </c>
      <c r="J104" s="39" t="s">
        <v>199</v>
      </c>
      <c r="K104" s="216"/>
      <c r="L104" s="43"/>
      <c r="M104" s="44" t="e">
        <f t="shared" si="6"/>
        <v>#DIV/0!</v>
      </c>
      <c r="N104" s="56"/>
    </row>
    <row r="105" spans="1:14" ht="15" thickBot="1">
      <c r="A105" s="211"/>
      <c r="B105" s="212"/>
      <c r="C105" s="213"/>
      <c r="D105" s="214"/>
      <c r="E105" s="141">
        <v>1</v>
      </c>
      <c r="F105" s="141" t="s">
        <v>25</v>
      </c>
      <c r="G105" s="151" t="s">
        <v>400</v>
      </c>
      <c r="H105" s="141" t="s">
        <v>43</v>
      </c>
      <c r="I105" s="38" t="s">
        <v>200</v>
      </c>
      <c r="J105" s="39" t="s">
        <v>201</v>
      </c>
      <c r="K105" s="217"/>
      <c r="L105" s="46"/>
      <c r="M105" s="47" t="e">
        <f t="shared" si="6"/>
        <v>#DIV/0!</v>
      </c>
      <c r="N105" s="57"/>
    </row>
    <row r="106" spans="1:14" ht="15.75" customHeight="1" thickBot="1">
      <c r="A106" s="218">
        <v>3</v>
      </c>
      <c r="B106" s="226" t="s">
        <v>202</v>
      </c>
      <c r="C106" s="206" t="s">
        <v>401</v>
      </c>
      <c r="D106" s="207" t="s">
        <v>203</v>
      </c>
      <c r="E106" s="141">
        <v>3</v>
      </c>
      <c r="F106" s="141" t="s">
        <v>202</v>
      </c>
      <c r="G106" s="151" t="s">
        <v>401</v>
      </c>
      <c r="H106" s="141" t="s">
        <v>203</v>
      </c>
      <c r="I106" s="58" t="s">
        <v>204</v>
      </c>
      <c r="J106" s="59" t="s">
        <v>205</v>
      </c>
      <c r="K106" s="208"/>
      <c r="L106" s="60"/>
      <c r="M106" s="61" t="e">
        <f>+L106/(+$L$106+$L$107+$L$108)</f>
        <v>#DIV/0!</v>
      </c>
      <c r="N106" s="62"/>
    </row>
    <row r="107" spans="1:14" ht="15" thickBot="1">
      <c r="A107" s="218"/>
      <c r="B107" s="226"/>
      <c r="C107" s="206"/>
      <c r="D107" s="207"/>
      <c r="E107" s="141">
        <v>3</v>
      </c>
      <c r="F107" s="141" t="s">
        <v>202</v>
      </c>
      <c r="G107" s="151" t="s">
        <v>401</v>
      </c>
      <c r="H107" s="141" t="s">
        <v>203</v>
      </c>
      <c r="I107" s="58" t="s">
        <v>206</v>
      </c>
      <c r="J107" s="59" t="s">
        <v>207</v>
      </c>
      <c r="K107" s="209"/>
      <c r="L107" s="63"/>
      <c r="M107" s="64" t="e">
        <f t="shared" ref="M107:M108" si="7">+L107/(+$L$106+$L$107+$L$108)</f>
        <v>#DIV/0!</v>
      </c>
      <c r="N107" s="65"/>
    </row>
    <row r="108" spans="1:14" ht="15" thickBot="1">
      <c r="A108" s="218"/>
      <c r="B108" s="226"/>
      <c r="C108" s="206"/>
      <c r="D108" s="207"/>
      <c r="E108" s="141">
        <v>3</v>
      </c>
      <c r="F108" s="141" t="s">
        <v>202</v>
      </c>
      <c r="G108" s="151" t="s">
        <v>401</v>
      </c>
      <c r="H108" s="141" t="s">
        <v>203</v>
      </c>
      <c r="I108" s="58" t="s">
        <v>208</v>
      </c>
      <c r="J108" s="59" t="s">
        <v>209</v>
      </c>
      <c r="K108" s="210"/>
      <c r="L108" s="66"/>
      <c r="M108" s="67" t="e">
        <f t="shared" si="7"/>
        <v>#DIV/0!</v>
      </c>
      <c r="N108" s="68"/>
    </row>
    <row r="109" spans="1:14" ht="15" thickBot="1">
      <c r="A109" s="218"/>
      <c r="B109" s="226"/>
      <c r="C109" s="206" t="s">
        <v>402</v>
      </c>
      <c r="D109" s="207" t="s">
        <v>210</v>
      </c>
      <c r="E109" s="141">
        <v>3</v>
      </c>
      <c r="F109" s="141" t="s">
        <v>202</v>
      </c>
      <c r="G109" s="151" t="s">
        <v>402</v>
      </c>
      <c r="H109" s="141" t="s">
        <v>210</v>
      </c>
      <c r="I109" s="58" t="s">
        <v>211</v>
      </c>
      <c r="J109" s="59" t="s">
        <v>212</v>
      </c>
      <c r="K109" s="208"/>
      <c r="L109" s="60"/>
      <c r="M109" s="61" t="e">
        <f>+L109/(+$L$109+$L$110)</f>
        <v>#DIV/0!</v>
      </c>
      <c r="N109" s="62"/>
    </row>
    <row r="110" spans="1:14" ht="15" thickBot="1">
      <c r="A110" s="218"/>
      <c r="B110" s="226"/>
      <c r="C110" s="206"/>
      <c r="D110" s="207"/>
      <c r="E110" s="141">
        <v>3</v>
      </c>
      <c r="F110" s="141" t="s">
        <v>202</v>
      </c>
      <c r="G110" s="151" t="s">
        <v>402</v>
      </c>
      <c r="H110" s="141" t="s">
        <v>210</v>
      </c>
      <c r="I110" s="58" t="s">
        <v>213</v>
      </c>
      <c r="J110" s="59" t="s">
        <v>214</v>
      </c>
      <c r="K110" s="210"/>
      <c r="L110" s="66"/>
      <c r="M110" s="67" t="e">
        <f>+L110/(+$L$109+$L$110)</f>
        <v>#DIV/0!</v>
      </c>
      <c r="N110" s="68"/>
    </row>
    <row r="111" spans="1:14" ht="15" thickBot="1">
      <c r="A111" s="218"/>
      <c r="B111" s="226"/>
      <c r="C111" s="206" t="s">
        <v>403</v>
      </c>
      <c r="D111" s="207" t="s">
        <v>215</v>
      </c>
      <c r="E111" s="141">
        <v>3</v>
      </c>
      <c r="F111" s="141" t="s">
        <v>202</v>
      </c>
      <c r="G111" s="151" t="s">
        <v>403</v>
      </c>
      <c r="H111" s="141" t="s">
        <v>215</v>
      </c>
      <c r="I111" s="58" t="s">
        <v>216</v>
      </c>
      <c r="J111" s="59" t="s">
        <v>217</v>
      </c>
      <c r="K111" s="208"/>
      <c r="L111" s="60"/>
      <c r="M111" s="61" t="e">
        <f>+L111/(+$L$111+$L$112)</f>
        <v>#DIV/0!</v>
      </c>
      <c r="N111" s="62"/>
    </row>
    <row r="112" spans="1:14" ht="15" thickBot="1">
      <c r="A112" s="218"/>
      <c r="B112" s="226"/>
      <c r="C112" s="206"/>
      <c r="D112" s="207"/>
      <c r="E112" s="141">
        <v>3</v>
      </c>
      <c r="F112" s="141" t="s">
        <v>202</v>
      </c>
      <c r="G112" s="151" t="s">
        <v>403</v>
      </c>
      <c r="H112" s="141" t="s">
        <v>215</v>
      </c>
      <c r="I112" s="58" t="s">
        <v>218</v>
      </c>
      <c r="J112" s="59" t="s">
        <v>219</v>
      </c>
      <c r="K112" s="210"/>
      <c r="L112" s="66"/>
      <c r="M112" s="67" t="e">
        <f>+L112/(+$L$111+$L$112)</f>
        <v>#DIV/0!</v>
      </c>
      <c r="N112" s="68"/>
    </row>
    <row r="113" spans="1:14" ht="15" thickBot="1">
      <c r="A113" s="218"/>
      <c r="B113" s="226"/>
      <c r="C113" s="206" t="s">
        <v>404</v>
      </c>
      <c r="D113" s="207" t="s">
        <v>220</v>
      </c>
      <c r="E113" s="141">
        <v>3</v>
      </c>
      <c r="F113" s="141" t="s">
        <v>202</v>
      </c>
      <c r="G113" s="151" t="s">
        <v>404</v>
      </c>
      <c r="H113" s="141" t="s">
        <v>220</v>
      </c>
      <c r="I113" s="58" t="s">
        <v>221</v>
      </c>
      <c r="J113" s="59" t="s">
        <v>222</v>
      </c>
      <c r="K113" s="208"/>
      <c r="L113" s="60"/>
      <c r="M113" s="61" t="e">
        <f>+L113/(+$L$113+$L$114)</f>
        <v>#DIV/0!</v>
      </c>
      <c r="N113" s="62"/>
    </row>
    <row r="114" spans="1:14" ht="15" thickBot="1">
      <c r="A114" s="218"/>
      <c r="B114" s="226"/>
      <c r="C114" s="206"/>
      <c r="D114" s="207"/>
      <c r="E114" s="141">
        <v>3</v>
      </c>
      <c r="F114" s="141" t="s">
        <v>202</v>
      </c>
      <c r="G114" s="151" t="s">
        <v>404</v>
      </c>
      <c r="H114" s="141" t="s">
        <v>220</v>
      </c>
      <c r="I114" s="58" t="s">
        <v>223</v>
      </c>
      <c r="J114" s="59" t="s">
        <v>224</v>
      </c>
      <c r="K114" s="210"/>
      <c r="L114" s="66"/>
      <c r="M114" s="67" t="e">
        <f>+L114/(+$L$113+$L$114)</f>
        <v>#DIV/0!</v>
      </c>
      <c r="N114" s="68"/>
    </row>
    <row r="115" spans="1:14" ht="15" thickBot="1">
      <c r="A115" s="218"/>
      <c r="B115" s="226"/>
      <c r="C115" s="206" t="s">
        <v>405</v>
      </c>
      <c r="D115" s="207" t="s">
        <v>225</v>
      </c>
      <c r="E115" s="141">
        <v>3</v>
      </c>
      <c r="F115" s="141" t="s">
        <v>202</v>
      </c>
      <c r="G115" s="151" t="s">
        <v>405</v>
      </c>
      <c r="H115" s="141" t="s">
        <v>225</v>
      </c>
      <c r="I115" s="58" t="s">
        <v>226</v>
      </c>
      <c r="J115" s="59" t="s">
        <v>227</v>
      </c>
      <c r="K115" s="208"/>
      <c r="L115" s="60"/>
      <c r="M115" s="61" t="e">
        <f>+L115/(+$L$115+$L$116)</f>
        <v>#DIV/0!</v>
      </c>
      <c r="N115" s="62"/>
    </row>
    <row r="116" spans="1:14" ht="15" thickBot="1">
      <c r="A116" s="218"/>
      <c r="B116" s="226"/>
      <c r="C116" s="206"/>
      <c r="D116" s="207"/>
      <c r="E116" s="141">
        <v>3</v>
      </c>
      <c r="F116" s="141" t="s">
        <v>202</v>
      </c>
      <c r="G116" s="151" t="s">
        <v>405</v>
      </c>
      <c r="H116" s="141" t="s">
        <v>225</v>
      </c>
      <c r="I116" s="58" t="s">
        <v>228</v>
      </c>
      <c r="J116" s="59" t="s">
        <v>229</v>
      </c>
      <c r="K116" s="210"/>
      <c r="L116" s="66"/>
      <c r="M116" s="67" t="e">
        <f>+L116/(+$L$115+$L$116)</f>
        <v>#DIV/0!</v>
      </c>
      <c r="N116" s="68"/>
    </row>
    <row r="117" spans="1:14" ht="15" thickBot="1">
      <c r="A117" s="218"/>
      <c r="B117" s="226"/>
      <c r="C117" s="206" t="s">
        <v>406</v>
      </c>
      <c r="D117" s="207" t="s">
        <v>230</v>
      </c>
      <c r="E117" s="141">
        <v>3</v>
      </c>
      <c r="F117" s="141" t="s">
        <v>202</v>
      </c>
      <c r="G117" s="151" t="s">
        <v>406</v>
      </c>
      <c r="H117" s="141" t="s">
        <v>230</v>
      </c>
      <c r="I117" s="58" t="s">
        <v>231</v>
      </c>
      <c r="J117" s="59" t="s">
        <v>232</v>
      </c>
      <c r="K117" s="208"/>
      <c r="L117" s="60"/>
      <c r="M117" s="61" t="e">
        <f>+L117/(+$L$117+$L$118+$L$119+$L$120)</f>
        <v>#DIV/0!</v>
      </c>
      <c r="N117" s="62"/>
    </row>
    <row r="118" spans="1:14" ht="15" thickBot="1">
      <c r="A118" s="218"/>
      <c r="B118" s="226"/>
      <c r="C118" s="206"/>
      <c r="D118" s="207"/>
      <c r="E118" s="141">
        <v>3</v>
      </c>
      <c r="F118" s="141" t="s">
        <v>202</v>
      </c>
      <c r="G118" s="151" t="s">
        <v>406</v>
      </c>
      <c r="H118" s="141" t="s">
        <v>230</v>
      </c>
      <c r="I118" s="58" t="s">
        <v>233</v>
      </c>
      <c r="J118" s="59" t="s">
        <v>234</v>
      </c>
      <c r="K118" s="209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18"/>
      <c r="B119" s="226"/>
      <c r="C119" s="206"/>
      <c r="D119" s="207"/>
      <c r="E119" s="141">
        <v>3</v>
      </c>
      <c r="F119" s="141" t="s">
        <v>202</v>
      </c>
      <c r="G119" s="151" t="s">
        <v>406</v>
      </c>
      <c r="H119" s="141" t="s">
        <v>230</v>
      </c>
      <c r="I119" s="58" t="s">
        <v>235</v>
      </c>
      <c r="J119" s="59" t="s">
        <v>236</v>
      </c>
      <c r="K119" s="209"/>
      <c r="L119" s="63"/>
      <c r="M119" s="64" t="e">
        <f t="shared" si="8"/>
        <v>#DIV/0!</v>
      </c>
      <c r="N119" s="65"/>
    </row>
    <row r="120" spans="1:14" ht="15" thickBot="1">
      <c r="A120" s="218"/>
      <c r="B120" s="226"/>
      <c r="C120" s="206"/>
      <c r="D120" s="207"/>
      <c r="E120" s="141">
        <v>3</v>
      </c>
      <c r="F120" s="141" t="s">
        <v>202</v>
      </c>
      <c r="G120" s="151" t="s">
        <v>406</v>
      </c>
      <c r="H120" s="141" t="s">
        <v>230</v>
      </c>
      <c r="I120" s="58" t="s">
        <v>237</v>
      </c>
      <c r="J120" s="59" t="s">
        <v>238</v>
      </c>
      <c r="K120" s="210"/>
      <c r="L120" s="66"/>
      <c r="M120" s="67" t="e">
        <f t="shared" si="8"/>
        <v>#DIV/0!</v>
      </c>
      <c r="N120" s="68"/>
    </row>
    <row r="121" spans="1:14" ht="15" thickBot="1">
      <c r="A121" s="218"/>
      <c r="B121" s="226"/>
      <c r="C121" s="206" t="s">
        <v>407</v>
      </c>
      <c r="D121" s="207" t="s">
        <v>239</v>
      </c>
      <c r="E121" s="141">
        <v>3</v>
      </c>
      <c r="F121" s="141" t="s">
        <v>202</v>
      </c>
      <c r="G121" s="151" t="s">
        <v>407</v>
      </c>
      <c r="H121" s="141" t="s">
        <v>239</v>
      </c>
      <c r="I121" s="58" t="s">
        <v>240</v>
      </c>
      <c r="J121" s="59" t="s">
        <v>241</v>
      </c>
      <c r="K121" s="208"/>
      <c r="L121" s="60"/>
      <c r="M121" s="61" t="e">
        <f>+L121/(+$L$121+$L$122)</f>
        <v>#DIV/0!</v>
      </c>
      <c r="N121" s="62"/>
    </row>
    <row r="122" spans="1:14" ht="15" thickBot="1">
      <c r="A122" s="218"/>
      <c r="B122" s="226"/>
      <c r="C122" s="206"/>
      <c r="D122" s="207"/>
      <c r="E122" s="141">
        <v>3</v>
      </c>
      <c r="F122" s="141" t="s">
        <v>202</v>
      </c>
      <c r="G122" s="151" t="s">
        <v>407</v>
      </c>
      <c r="H122" s="141" t="s">
        <v>239</v>
      </c>
      <c r="I122" s="58" t="s">
        <v>242</v>
      </c>
      <c r="J122" s="59" t="s">
        <v>243</v>
      </c>
      <c r="K122" s="210"/>
      <c r="L122" s="66"/>
      <c r="M122" s="67" t="e">
        <f>+L122/(+$L$121+$L$122)</f>
        <v>#DIV/0!</v>
      </c>
      <c r="N122" s="68"/>
    </row>
    <row r="123" spans="1:14" ht="15.75" customHeight="1" thickBot="1">
      <c r="A123" s="219">
        <v>4</v>
      </c>
      <c r="B123" s="220" t="s">
        <v>244</v>
      </c>
      <c r="C123" s="69" t="s">
        <v>408</v>
      </c>
      <c r="D123" s="76" t="s">
        <v>245</v>
      </c>
      <c r="E123" s="141">
        <v>4</v>
      </c>
      <c r="F123" s="141" t="s">
        <v>244</v>
      </c>
      <c r="G123" s="151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246</v>
      </c>
      <c r="K123" s="72"/>
      <c r="L123" s="73"/>
      <c r="M123" s="74" t="e">
        <f>+L123/L123</f>
        <v>#DIV/0!</v>
      </c>
      <c r="N123" s="75"/>
    </row>
    <row r="124" spans="1:14" ht="15" thickBot="1">
      <c r="A124" s="219"/>
      <c r="B124" s="220"/>
      <c r="C124" s="221" t="s">
        <v>409</v>
      </c>
      <c r="D124" s="222" t="s">
        <v>247</v>
      </c>
      <c r="E124" s="141">
        <v>4</v>
      </c>
      <c r="F124" s="141" t="s">
        <v>244</v>
      </c>
      <c r="G124" s="151" t="s">
        <v>409</v>
      </c>
      <c r="H124" s="141" t="s">
        <v>247</v>
      </c>
      <c r="I124" s="70">
        <v>239</v>
      </c>
      <c r="J124" s="71" t="s">
        <v>248</v>
      </c>
      <c r="K124" s="223"/>
      <c r="L124" s="77"/>
      <c r="M124" s="78" t="e">
        <f>+L124/(SUM($L$124:$L$159))</f>
        <v>#DIV/0!</v>
      </c>
      <c r="N124" s="79"/>
    </row>
    <row r="125" spans="1:14" ht="15" thickBot="1">
      <c r="A125" s="219"/>
      <c r="B125" s="220"/>
      <c r="C125" s="221"/>
      <c r="D125" s="222"/>
      <c r="E125" s="141">
        <v>4</v>
      </c>
      <c r="F125" s="141" t="s">
        <v>244</v>
      </c>
      <c r="G125" s="151" t="s">
        <v>409</v>
      </c>
      <c r="H125" s="141" t="s">
        <v>247</v>
      </c>
      <c r="I125" s="70" t="s">
        <v>249</v>
      </c>
      <c r="J125" s="80" t="s">
        <v>143</v>
      </c>
      <c r="K125" s="224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19"/>
      <c r="B126" s="220"/>
      <c r="C126" s="221"/>
      <c r="D126" s="222"/>
      <c r="E126" s="141">
        <v>4</v>
      </c>
      <c r="F126" s="141" t="s">
        <v>244</v>
      </c>
      <c r="G126" s="151" t="s">
        <v>409</v>
      </c>
      <c r="H126" s="141" t="s">
        <v>247</v>
      </c>
      <c r="I126" s="70" t="s">
        <v>250</v>
      </c>
      <c r="J126" s="80" t="s">
        <v>49</v>
      </c>
      <c r="K126" s="224"/>
      <c r="L126" s="81"/>
      <c r="M126" s="82" t="e">
        <f t="shared" si="10"/>
        <v>#DIV/0!</v>
      </c>
      <c r="N126" s="83"/>
    </row>
    <row r="127" spans="1:14" ht="15" thickBot="1">
      <c r="A127" s="219"/>
      <c r="B127" s="220"/>
      <c r="C127" s="221"/>
      <c r="D127" s="222"/>
      <c r="E127" s="141">
        <v>4</v>
      </c>
      <c r="F127" s="141" t="s">
        <v>244</v>
      </c>
      <c r="G127" s="151" t="s">
        <v>409</v>
      </c>
      <c r="H127" s="141" t="s">
        <v>247</v>
      </c>
      <c r="I127" s="70" t="s">
        <v>251</v>
      </c>
      <c r="J127" s="80" t="s">
        <v>51</v>
      </c>
      <c r="K127" s="224"/>
      <c r="L127" s="81"/>
      <c r="M127" s="82" t="e">
        <f t="shared" si="10"/>
        <v>#DIV/0!</v>
      </c>
      <c r="N127" s="83"/>
    </row>
    <row r="128" spans="1:14" ht="15.75" customHeight="1" thickBot="1">
      <c r="A128" s="219"/>
      <c r="B128" s="220"/>
      <c r="C128" s="221"/>
      <c r="D128" s="222"/>
      <c r="E128" s="141">
        <v>4</v>
      </c>
      <c r="F128" s="141" t="s">
        <v>244</v>
      </c>
      <c r="G128" s="151" t="s">
        <v>409</v>
      </c>
      <c r="H128" s="141" t="s">
        <v>247</v>
      </c>
      <c r="I128" s="70" t="s">
        <v>252</v>
      </c>
      <c r="J128" s="80" t="s">
        <v>253</v>
      </c>
      <c r="K128" s="224"/>
      <c r="L128" s="81"/>
      <c r="M128" s="82" t="e">
        <f t="shared" si="10"/>
        <v>#DIV/0!</v>
      </c>
      <c r="N128" s="83"/>
    </row>
    <row r="129" spans="1:14" ht="15.75" customHeight="1" thickBot="1">
      <c r="A129" s="219"/>
      <c r="B129" s="220"/>
      <c r="C129" s="221"/>
      <c r="D129" s="222"/>
      <c r="E129" s="141">
        <v>4</v>
      </c>
      <c r="F129" s="141" t="s">
        <v>244</v>
      </c>
      <c r="G129" s="151" t="s">
        <v>409</v>
      </c>
      <c r="H129" s="141" t="s">
        <v>247</v>
      </c>
      <c r="I129" s="70" t="s">
        <v>254</v>
      </c>
      <c r="J129" s="80" t="s">
        <v>255</v>
      </c>
      <c r="K129" s="224"/>
      <c r="L129" s="81"/>
      <c r="M129" s="82" t="e">
        <f t="shared" si="10"/>
        <v>#DIV/0!</v>
      </c>
      <c r="N129" s="83"/>
    </row>
    <row r="130" spans="1:14" ht="15" thickBot="1">
      <c r="A130" s="219"/>
      <c r="B130" s="220"/>
      <c r="C130" s="221"/>
      <c r="D130" s="222"/>
      <c r="E130" s="141">
        <v>4</v>
      </c>
      <c r="F130" s="141" t="s">
        <v>244</v>
      </c>
      <c r="G130" s="151" t="s">
        <v>409</v>
      </c>
      <c r="H130" s="141" t="s">
        <v>247</v>
      </c>
      <c r="I130" s="70" t="s">
        <v>256</v>
      </c>
      <c r="J130" s="80" t="s">
        <v>53</v>
      </c>
      <c r="K130" s="224"/>
      <c r="L130" s="81"/>
      <c r="M130" s="82" t="e">
        <f t="shared" si="10"/>
        <v>#DIV/0!</v>
      </c>
      <c r="N130" s="83"/>
    </row>
    <row r="131" spans="1:14" ht="15" thickBot="1">
      <c r="A131" s="219"/>
      <c r="B131" s="220"/>
      <c r="C131" s="221"/>
      <c r="D131" s="222"/>
      <c r="E131" s="141">
        <v>4</v>
      </c>
      <c r="F131" s="141" t="s">
        <v>244</v>
      </c>
      <c r="G131" s="151" t="s">
        <v>409</v>
      </c>
      <c r="H131" s="141" t="s">
        <v>247</v>
      </c>
      <c r="I131" s="70" t="s">
        <v>257</v>
      </c>
      <c r="J131" s="80" t="s">
        <v>258</v>
      </c>
      <c r="K131" s="224"/>
      <c r="L131" s="81"/>
      <c r="M131" s="82" t="e">
        <f t="shared" si="10"/>
        <v>#DIV/0!</v>
      </c>
      <c r="N131" s="83"/>
    </row>
    <row r="132" spans="1:14" ht="15" thickBot="1">
      <c r="A132" s="219"/>
      <c r="B132" s="220"/>
      <c r="C132" s="221"/>
      <c r="D132" s="222"/>
      <c r="E132" s="141">
        <v>4</v>
      </c>
      <c r="F132" s="141" t="s">
        <v>244</v>
      </c>
      <c r="G132" s="151" t="s">
        <v>409</v>
      </c>
      <c r="H132" s="141" t="s">
        <v>247</v>
      </c>
      <c r="I132" s="70" t="s">
        <v>259</v>
      </c>
      <c r="J132" s="80" t="s">
        <v>260</v>
      </c>
      <c r="K132" s="224"/>
      <c r="L132" s="81"/>
      <c r="M132" s="82" t="e">
        <f t="shared" si="10"/>
        <v>#DIV/0!</v>
      </c>
      <c r="N132" s="83"/>
    </row>
    <row r="133" spans="1:14" ht="15" thickBot="1">
      <c r="A133" s="219"/>
      <c r="B133" s="220"/>
      <c r="C133" s="221"/>
      <c r="D133" s="222"/>
      <c r="E133" s="141">
        <v>4</v>
      </c>
      <c r="F133" s="141" t="s">
        <v>244</v>
      </c>
      <c r="G133" s="151" t="s">
        <v>409</v>
      </c>
      <c r="H133" s="141" t="s">
        <v>247</v>
      </c>
      <c r="I133" s="70" t="s">
        <v>261</v>
      </c>
      <c r="J133" s="80" t="s">
        <v>262</v>
      </c>
      <c r="K133" s="224"/>
      <c r="L133" s="81"/>
      <c r="M133" s="82" t="e">
        <f t="shared" si="10"/>
        <v>#DIV/0!</v>
      </c>
      <c r="N133" s="83"/>
    </row>
    <row r="134" spans="1:14" ht="15" thickBot="1">
      <c r="A134" s="219"/>
      <c r="B134" s="220"/>
      <c r="C134" s="221"/>
      <c r="D134" s="222"/>
      <c r="E134" s="141">
        <v>4</v>
      </c>
      <c r="F134" s="141" t="s">
        <v>244</v>
      </c>
      <c r="G134" s="151" t="s">
        <v>409</v>
      </c>
      <c r="H134" s="141" t="s">
        <v>247</v>
      </c>
      <c r="I134" s="70" t="s">
        <v>263</v>
      </c>
      <c r="J134" s="80" t="s">
        <v>163</v>
      </c>
      <c r="K134" s="224"/>
      <c r="L134" s="81"/>
      <c r="M134" s="82" t="e">
        <f t="shared" si="10"/>
        <v>#DIV/0!</v>
      </c>
      <c r="N134" s="83"/>
    </row>
    <row r="135" spans="1:14" ht="15" thickBot="1">
      <c r="A135" s="219"/>
      <c r="B135" s="220"/>
      <c r="C135" s="221"/>
      <c r="D135" s="222"/>
      <c r="E135" s="141">
        <v>4</v>
      </c>
      <c r="F135" s="141" t="s">
        <v>244</v>
      </c>
      <c r="G135" s="151" t="s">
        <v>409</v>
      </c>
      <c r="H135" s="141" t="s">
        <v>247</v>
      </c>
      <c r="I135" s="70" t="s">
        <v>264</v>
      </c>
      <c r="J135" s="80" t="s">
        <v>265</v>
      </c>
      <c r="K135" s="224"/>
      <c r="L135" s="81"/>
      <c r="M135" s="82" t="e">
        <f t="shared" si="10"/>
        <v>#DIV/0!</v>
      </c>
      <c r="N135" s="83"/>
    </row>
    <row r="136" spans="1:14" ht="15" thickBot="1">
      <c r="A136" s="219"/>
      <c r="B136" s="220"/>
      <c r="C136" s="221"/>
      <c r="D136" s="222"/>
      <c r="E136" s="141">
        <v>4</v>
      </c>
      <c r="F136" s="141" t="s">
        <v>244</v>
      </c>
      <c r="G136" s="151" t="s">
        <v>409</v>
      </c>
      <c r="H136" s="141" t="s">
        <v>247</v>
      </c>
      <c r="I136" s="70" t="s">
        <v>266</v>
      </c>
      <c r="J136" s="80" t="s">
        <v>55</v>
      </c>
      <c r="K136" s="224"/>
      <c r="L136" s="81"/>
      <c r="M136" s="82" t="e">
        <f t="shared" si="10"/>
        <v>#DIV/0!</v>
      </c>
      <c r="N136" s="83"/>
    </row>
    <row r="137" spans="1:14" ht="15" thickBot="1">
      <c r="A137" s="219"/>
      <c r="B137" s="220"/>
      <c r="C137" s="221"/>
      <c r="D137" s="222"/>
      <c r="E137" s="141">
        <v>4</v>
      </c>
      <c r="F137" s="141" t="s">
        <v>244</v>
      </c>
      <c r="G137" s="151" t="s">
        <v>409</v>
      </c>
      <c r="H137" s="141" t="s">
        <v>247</v>
      </c>
      <c r="I137" s="70" t="s">
        <v>267</v>
      </c>
      <c r="J137" s="80" t="s">
        <v>157</v>
      </c>
      <c r="K137" s="224"/>
      <c r="L137" s="81"/>
      <c r="M137" s="82" t="e">
        <f t="shared" si="10"/>
        <v>#DIV/0!</v>
      </c>
      <c r="N137" s="83"/>
    </row>
    <row r="138" spans="1:14" ht="15" thickBot="1">
      <c r="A138" s="219"/>
      <c r="B138" s="220"/>
      <c r="C138" s="221"/>
      <c r="D138" s="222"/>
      <c r="E138" s="141">
        <v>4</v>
      </c>
      <c r="F138" s="141" t="s">
        <v>244</v>
      </c>
      <c r="G138" s="151" t="s">
        <v>409</v>
      </c>
      <c r="H138" s="141" t="s">
        <v>247</v>
      </c>
      <c r="I138" s="70" t="s">
        <v>268</v>
      </c>
      <c r="J138" s="80" t="s">
        <v>269</v>
      </c>
      <c r="K138" s="224"/>
      <c r="L138" s="81"/>
      <c r="M138" s="82" t="e">
        <f t="shared" si="10"/>
        <v>#DIV/0!</v>
      </c>
      <c r="N138" s="83"/>
    </row>
    <row r="139" spans="1:14" ht="15" thickBot="1">
      <c r="A139" s="219"/>
      <c r="B139" s="220"/>
      <c r="C139" s="221"/>
      <c r="D139" s="222"/>
      <c r="E139" s="141">
        <v>4</v>
      </c>
      <c r="F139" s="141" t="s">
        <v>244</v>
      </c>
      <c r="G139" s="151" t="s">
        <v>409</v>
      </c>
      <c r="H139" s="141" t="s">
        <v>247</v>
      </c>
      <c r="I139" s="70" t="s">
        <v>270</v>
      </c>
      <c r="J139" s="80" t="s">
        <v>271</v>
      </c>
      <c r="K139" s="224"/>
      <c r="L139" s="81"/>
      <c r="M139" s="82" t="e">
        <f t="shared" si="10"/>
        <v>#DIV/0!</v>
      </c>
      <c r="N139" s="83"/>
    </row>
    <row r="140" spans="1:14" ht="15" thickBot="1">
      <c r="A140" s="219"/>
      <c r="B140" s="220"/>
      <c r="C140" s="221"/>
      <c r="D140" s="222"/>
      <c r="E140" s="141">
        <v>4</v>
      </c>
      <c r="F140" s="141" t="s">
        <v>244</v>
      </c>
      <c r="G140" s="151" t="s">
        <v>409</v>
      </c>
      <c r="H140" s="141" t="s">
        <v>247</v>
      </c>
      <c r="I140" s="70" t="s">
        <v>272</v>
      </c>
      <c r="J140" s="80" t="s">
        <v>273</v>
      </c>
      <c r="K140" s="224"/>
      <c r="L140" s="81"/>
      <c r="M140" s="82" t="e">
        <f t="shared" si="10"/>
        <v>#DIV/0!</v>
      </c>
      <c r="N140" s="83"/>
    </row>
    <row r="141" spans="1:14" ht="15" thickBot="1">
      <c r="A141" s="219"/>
      <c r="B141" s="220"/>
      <c r="C141" s="221"/>
      <c r="D141" s="222"/>
      <c r="E141" s="141">
        <v>4</v>
      </c>
      <c r="F141" s="141" t="s">
        <v>244</v>
      </c>
      <c r="G141" s="151" t="s">
        <v>409</v>
      </c>
      <c r="H141" s="141" t="s">
        <v>247</v>
      </c>
      <c r="I141" s="70" t="s">
        <v>274</v>
      </c>
      <c r="J141" s="80" t="s">
        <v>275</v>
      </c>
      <c r="K141" s="224"/>
      <c r="L141" s="81"/>
      <c r="M141" s="82" t="e">
        <f t="shared" si="10"/>
        <v>#DIV/0!</v>
      </c>
      <c r="N141" s="83"/>
    </row>
    <row r="142" spans="1:14" ht="15" thickBot="1">
      <c r="A142" s="219"/>
      <c r="B142" s="220"/>
      <c r="C142" s="221"/>
      <c r="D142" s="222"/>
      <c r="E142" s="141">
        <v>4</v>
      </c>
      <c r="F142" s="141" t="s">
        <v>244</v>
      </c>
      <c r="G142" s="151" t="s">
        <v>409</v>
      </c>
      <c r="H142" s="141" t="s">
        <v>247</v>
      </c>
      <c r="I142" s="70" t="s">
        <v>276</v>
      </c>
      <c r="J142" s="80" t="s">
        <v>277</v>
      </c>
      <c r="K142" s="224"/>
      <c r="L142" s="81"/>
      <c r="M142" s="82" t="e">
        <f t="shared" si="10"/>
        <v>#DIV/0!</v>
      </c>
      <c r="N142" s="83"/>
    </row>
    <row r="143" spans="1:14" ht="15" thickBot="1">
      <c r="A143" s="219"/>
      <c r="B143" s="220"/>
      <c r="C143" s="221"/>
      <c r="D143" s="222"/>
      <c r="E143" s="141">
        <v>4</v>
      </c>
      <c r="F143" s="141" t="s">
        <v>244</v>
      </c>
      <c r="G143" s="151" t="s">
        <v>409</v>
      </c>
      <c r="H143" s="141" t="s">
        <v>247</v>
      </c>
      <c r="I143" s="70" t="s">
        <v>278</v>
      </c>
      <c r="J143" s="80" t="s">
        <v>279</v>
      </c>
      <c r="K143" s="224"/>
      <c r="L143" s="81"/>
      <c r="M143" s="82" t="e">
        <f t="shared" si="10"/>
        <v>#DIV/0!</v>
      </c>
      <c r="N143" s="83"/>
    </row>
    <row r="144" spans="1:14" ht="15" thickBot="1">
      <c r="A144" s="219"/>
      <c r="B144" s="220"/>
      <c r="C144" s="221"/>
      <c r="D144" s="222"/>
      <c r="E144" s="141">
        <v>4</v>
      </c>
      <c r="F144" s="141" t="s">
        <v>244</v>
      </c>
      <c r="G144" s="151" t="s">
        <v>409</v>
      </c>
      <c r="H144" s="141" t="s">
        <v>247</v>
      </c>
      <c r="I144" s="70" t="s">
        <v>280</v>
      </c>
      <c r="J144" s="80" t="s">
        <v>281</v>
      </c>
      <c r="K144" s="224"/>
      <c r="L144" s="81"/>
      <c r="M144" s="82" t="e">
        <f t="shared" si="10"/>
        <v>#DIV/0!</v>
      </c>
      <c r="N144" s="83"/>
    </row>
    <row r="145" spans="1:14" ht="15" thickBot="1">
      <c r="A145" s="219"/>
      <c r="B145" s="220"/>
      <c r="C145" s="221"/>
      <c r="D145" s="222"/>
      <c r="E145" s="141">
        <v>4</v>
      </c>
      <c r="F145" s="141" t="s">
        <v>244</v>
      </c>
      <c r="G145" s="151" t="s">
        <v>409</v>
      </c>
      <c r="H145" s="141" t="s">
        <v>247</v>
      </c>
      <c r="I145" s="70" t="s">
        <v>282</v>
      </c>
      <c r="J145" s="80" t="s">
        <v>283</v>
      </c>
      <c r="K145" s="224"/>
      <c r="L145" s="81"/>
      <c r="M145" s="82" t="e">
        <f t="shared" si="10"/>
        <v>#DIV/0!</v>
      </c>
      <c r="N145" s="83"/>
    </row>
    <row r="146" spans="1:14" ht="15" thickBot="1">
      <c r="A146" s="219"/>
      <c r="B146" s="220"/>
      <c r="C146" s="221"/>
      <c r="D146" s="222"/>
      <c r="E146" s="141">
        <v>4</v>
      </c>
      <c r="F146" s="141" t="s">
        <v>244</v>
      </c>
      <c r="G146" s="151" t="s">
        <v>409</v>
      </c>
      <c r="H146" s="141" t="s">
        <v>247</v>
      </c>
      <c r="I146" s="70" t="s">
        <v>284</v>
      </c>
      <c r="J146" s="80" t="s">
        <v>285</v>
      </c>
      <c r="K146" s="224"/>
      <c r="L146" s="81"/>
      <c r="M146" s="82" t="e">
        <f t="shared" si="10"/>
        <v>#DIV/0!</v>
      </c>
      <c r="N146" s="83"/>
    </row>
    <row r="147" spans="1:14" ht="15" thickBot="1">
      <c r="A147" s="219"/>
      <c r="B147" s="220"/>
      <c r="C147" s="221"/>
      <c r="D147" s="222"/>
      <c r="E147" s="141">
        <v>4</v>
      </c>
      <c r="F147" s="141" t="s">
        <v>244</v>
      </c>
      <c r="G147" s="151" t="s">
        <v>409</v>
      </c>
      <c r="H147" s="141" t="s">
        <v>247</v>
      </c>
      <c r="I147" s="70" t="s">
        <v>286</v>
      </c>
      <c r="J147" s="80" t="s">
        <v>287</v>
      </c>
      <c r="K147" s="224"/>
      <c r="L147" s="81"/>
      <c r="M147" s="82" t="e">
        <f t="shared" si="10"/>
        <v>#DIV/0!</v>
      </c>
      <c r="N147" s="83"/>
    </row>
    <row r="148" spans="1:14" ht="15" thickBot="1">
      <c r="A148" s="219"/>
      <c r="B148" s="220"/>
      <c r="C148" s="221"/>
      <c r="D148" s="222"/>
      <c r="E148" s="141">
        <v>4</v>
      </c>
      <c r="F148" s="141" t="s">
        <v>244</v>
      </c>
      <c r="G148" s="151" t="s">
        <v>409</v>
      </c>
      <c r="H148" s="141" t="s">
        <v>247</v>
      </c>
      <c r="I148" s="70" t="s">
        <v>288</v>
      </c>
      <c r="J148" s="80" t="s">
        <v>289</v>
      </c>
      <c r="K148" s="224"/>
      <c r="L148" s="81"/>
      <c r="M148" s="82" t="e">
        <f t="shared" si="10"/>
        <v>#DIV/0!</v>
      </c>
      <c r="N148" s="83"/>
    </row>
    <row r="149" spans="1:14" ht="15" thickBot="1">
      <c r="A149" s="219"/>
      <c r="B149" s="220"/>
      <c r="C149" s="221"/>
      <c r="D149" s="222"/>
      <c r="E149" s="141">
        <v>4</v>
      </c>
      <c r="F149" s="141" t="s">
        <v>244</v>
      </c>
      <c r="G149" s="151" t="s">
        <v>409</v>
      </c>
      <c r="H149" s="141" t="s">
        <v>247</v>
      </c>
      <c r="I149" s="70" t="s">
        <v>290</v>
      </c>
      <c r="J149" s="80" t="s">
        <v>291</v>
      </c>
      <c r="K149" s="224"/>
      <c r="L149" s="81"/>
      <c r="M149" s="82" t="e">
        <f t="shared" si="10"/>
        <v>#DIV/0!</v>
      </c>
      <c r="N149" s="83"/>
    </row>
    <row r="150" spans="1:14" ht="15" thickBot="1">
      <c r="A150" s="219"/>
      <c r="B150" s="220"/>
      <c r="C150" s="221"/>
      <c r="D150" s="222"/>
      <c r="E150" s="141">
        <v>4</v>
      </c>
      <c r="F150" s="141" t="s">
        <v>244</v>
      </c>
      <c r="G150" s="151" t="s">
        <v>409</v>
      </c>
      <c r="H150" s="141" t="s">
        <v>247</v>
      </c>
      <c r="I150" s="70" t="s">
        <v>292</v>
      </c>
      <c r="J150" s="80" t="s">
        <v>165</v>
      </c>
      <c r="K150" s="224"/>
      <c r="L150" s="81"/>
      <c r="M150" s="82" t="e">
        <f t="shared" si="10"/>
        <v>#DIV/0!</v>
      </c>
      <c r="N150" s="83"/>
    </row>
    <row r="151" spans="1:14" ht="15" thickBot="1">
      <c r="A151" s="219"/>
      <c r="B151" s="220"/>
      <c r="C151" s="221"/>
      <c r="D151" s="222"/>
      <c r="E151" s="141">
        <v>4</v>
      </c>
      <c r="F151" s="141" t="s">
        <v>244</v>
      </c>
      <c r="G151" s="151" t="s">
        <v>409</v>
      </c>
      <c r="H151" s="141" t="s">
        <v>247</v>
      </c>
      <c r="I151" s="70" t="s">
        <v>293</v>
      </c>
      <c r="J151" s="80" t="s">
        <v>294</v>
      </c>
      <c r="K151" s="224"/>
      <c r="L151" s="81"/>
      <c r="M151" s="82" t="e">
        <f t="shared" si="10"/>
        <v>#DIV/0!</v>
      </c>
      <c r="N151" s="83"/>
    </row>
    <row r="152" spans="1:14" ht="15" thickBot="1">
      <c r="A152" s="219"/>
      <c r="B152" s="220"/>
      <c r="C152" s="221"/>
      <c r="D152" s="222"/>
      <c r="E152" s="141">
        <v>4</v>
      </c>
      <c r="F152" s="141" t="s">
        <v>244</v>
      </c>
      <c r="G152" s="151" t="s">
        <v>409</v>
      </c>
      <c r="H152" s="141" t="s">
        <v>247</v>
      </c>
      <c r="I152" s="70" t="s">
        <v>295</v>
      </c>
      <c r="J152" s="80" t="s">
        <v>296</v>
      </c>
      <c r="K152" s="224"/>
      <c r="L152" s="81"/>
      <c r="M152" s="82" t="e">
        <f t="shared" si="10"/>
        <v>#DIV/0!</v>
      </c>
      <c r="N152" s="83"/>
    </row>
    <row r="153" spans="1:14" ht="15" thickBot="1">
      <c r="A153" s="219"/>
      <c r="B153" s="220"/>
      <c r="C153" s="221"/>
      <c r="D153" s="222"/>
      <c r="E153" s="141">
        <v>4</v>
      </c>
      <c r="F153" s="141" t="s">
        <v>244</v>
      </c>
      <c r="G153" s="151" t="s">
        <v>409</v>
      </c>
      <c r="H153" s="141" t="s">
        <v>247</v>
      </c>
      <c r="I153" s="70" t="s">
        <v>297</v>
      </c>
      <c r="J153" s="80" t="s">
        <v>298</v>
      </c>
      <c r="K153" s="224"/>
      <c r="L153" s="81"/>
      <c r="M153" s="82" t="e">
        <f t="shared" si="10"/>
        <v>#DIV/0!</v>
      </c>
      <c r="N153" s="83"/>
    </row>
    <row r="154" spans="1:14" ht="15" thickBot="1">
      <c r="A154" s="219"/>
      <c r="B154" s="220"/>
      <c r="C154" s="221"/>
      <c r="D154" s="222"/>
      <c r="E154" s="141">
        <v>4</v>
      </c>
      <c r="F154" s="141" t="s">
        <v>244</v>
      </c>
      <c r="G154" s="151" t="s">
        <v>409</v>
      </c>
      <c r="H154" s="141" t="s">
        <v>247</v>
      </c>
      <c r="I154" s="70" t="s">
        <v>299</v>
      </c>
      <c r="J154" s="80" t="s">
        <v>300</v>
      </c>
      <c r="K154" s="224"/>
      <c r="L154" s="81"/>
      <c r="M154" s="82" t="e">
        <f t="shared" si="10"/>
        <v>#DIV/0!</v>
      </c>
      <c r="N154" s="83"/>
    </row>
    <row r="155" spans="1:14" ht="15" thickBot="1">
      <c r="A155" s="219"/>
      <c r="B155" s="220"/>
      <c r="C155" s="221"/>
      <c r="D155" s="222"/>
      <c r="E155" s="141">
        <v>4</v>
      </c>
      <c r="F155" s="141" t="s">
        <v>244</v>
      </c>
      <c r="G155" s="151" t="s">
        <v>409</v>
      </c>
      <c r="H155" s="141" t="s">
        <v>247</v>
      </c>
      <c r="I155" s="70" t="s">
        <v>301</v>
      </c>
      <c r="J155" s="80" t="s">
        <v>147</v>
      </c>
      <c r="K155" s="224"/>
      <c r="L155" s="81"/>
      <c r="M155" s="82" t="e">
        <f t="shared" si="10"/>
        <v>#DIV/0!</v>
      </c>
      <c r="N155" s="83"/>
    </row>
    <row r="156" spans="1:14" ht="15" thickBot="1">
      <c r="A156" s="219"/>
      <c r="B156" s="220"/>
      <c r="C156" s="221"/>
      <c r="D156" s="222"/>
      <c r="E156" s="141">
        <v>4</v>
      </c>
      <c r="F156" s="141" t="s">
        <v>244</v>
      </c>
      <c r="G156" s="151" t="s">
        <v>409</v>
      </c>
      <c r="H156" s="141" t="s">
        <v>247</v>
      </c>
      <c r="I156" s="70" t="s">
        <v>302</v>
      </c>
      <c r="J156" s="80" t="s">
        <v>149</v>
      </c>
      <c r="K156" s="224"/>
      <c r="L156" s="81"/>
      <c r="M156" s="82" t="e">
        <f t="shared" si="10"/>
        <v>#DIV/0!</v>
      </c>
      <c r="N156" s="83"/>
    </row>
    <row r="157" spans="1:14" ht="15" thickBot="1">
      <c r="A157" s="219"/>
      <c r="B157" s="220"/>
      <c r="C157" s="221"/>
      <c r="D157" s="222"/>
      <c r="E157" s="141">
        <v>4</v>
      </c>
      <c r="F157" s="141" t="s">
        <v>244</v>
      </c>
      <c r="G157" s="151" t="s">
        <v>409</v>
      </c>
      <c r="H157" s="141" t="s">
        <v>247</v>
      </c>
      <c r="I157" s="70" t="s">
        <v>303</v>
      </c>
      <c r="J157" s="80" t="s">
        <v>151</v>
      </c>
      <c r="K157" s="224"/>
      <c r="L157" s="81"/>
      <c r="M157" s="82" t="e">
        <f t="shared" si="10"/>
        <v>#DIV/0!</v>
      </c>
      <c r="N157" s="83"/>
    </row>
    <row r="158" spans="1:14" ht="15" thickBot="1">
      <c r="A158" s="219"/>
      <c r="B158" s="220"/>
      <c r="C158" s="221"/>
      <c r="D158" s="222"/>
      <c r="E158" s="141">
        <v>4</v>
      </c>
      <c r="F158" s="141" t="s">
        <v>244</v>
      </c>
      <c r="G158" s="151" t="s">
        <v>409</v>
      </c>
      <c r="H158" s="141" t="s">
        <v>247</v>
      </c>
      <c r="I158" s="70" t="s">
        <v>304</v>
      </c>
      <c r="J158" s="80" t="s">
        <v>153</v>
      </c>
      <c r="K158" s="224"/>
      <c r="L158" s="81"/>
      <c r="M158" s="82" t="e">
        <f t="shared" si="10"/>
        <v>#DIV/0!</v>
      </c>
      <c r="N158" s="83"/>
    </row>
    <row r="159" spans="1:14" ht="15" thickBot="1">
      <c r="A159" s="219"/>
      <c r="B159" s="220"/>
      <c r="C159" s="221"/>
      <c r="D159" s="222"/>
      <c r="E159" s="141">
        <v>4</v>
      </c>
      <c r="F159" s="141" t="s">
        <v>244</v>
      </c>
      <c r="G159" s="151" t="s">
        <v>409</v>
      </c>
      <c r="H159" s="141" t="s">
        <v>247</v>
      </c>
      <c r="I159" s="70" t="s">
        <v>305</v>
      </c>
      <c r="J159" s="80" t="s">
        <v>159</v>
      </c>
      <c r="K159" s="225"/>
      <c r="L159" s="84"/>
      <c r="M159" s="85" t="e">
        <f t="shared" si="10"/>
        <v>#DIV/0!</v>
      </c>
      <c r="N159" s="86"/>
    </row>
    <row r="160" spans="1:14" ht="15.75" customHeight="1" thickBot="1">
      <c r="A160" s="239">
        <v>5</v>
      </c>
      <c r="B160" s="240" t="s">
        <v>306</v>
      </c>
      <c r="C160" s="231" t="s">
        <v>410</v>
      </c>
      <c r="D160" s="227" t="s">
        <v>307</v>
      </c>
      <c r="E160" s="141">
        <v>5</v>
      </c>
      <c r="F160" s="141" t="s">
        <v>306</v>
      </c>
      <c r="G160" s="151" t="s">
        <v>410</v>
      </c>
      <c r="H160" s="141" t="s">
        <v>307</v>
      </c>
      <c r="I160" s="95" t="s">
        <v>308</v>
      </c>
      <c r="J160" s="96" t="s">
        <v>309</v>
      </c>
      <c r="K160" s="228"/>
      <c r="L160" s="97"/>
      <c r="M160" s="98" t="e">
        <f>+L160/(+$L$160+$L$161)</f>
        <v>#DIV/0!</v>
      </c>
      <c r="N160" s="99"/>
    </row>
    <row r="161" spans="1:14" ht="15" thickBot="1">
      <c r="A161" s="239"/>
      <c r="B161" s="240"/>
      <c r="C161" s="231"/>
      <c r="D161" s="227"/>
      <c r="E161" s="141">
        <v>5</v>
      </c>
      <c r="F161" s="141" t="s">
        <v>306</v>
      </c>
      <c r="G161" s="151" t="s">
        <v>410</v>
      </c>
      <c r="H161" s="141" t="s">
        <v>307</v>
      </c>
      <c r="I161" s="95" t="s">
        <v>310</v>
      </c>
      <c r="J161" s="100" t="s">
        <v>311</v>
      </c>
      <c r="K161" s="230"/>
      <c r="L161" s="101"/>
      <c r="M161" s="102" t="e">
        <f>+L161/(+$L$160+$L$161)</f>
        <v>#DIV/0!</v>
      </c>
      <c r="N161" s="103"/>
    </row>
    <row r="162" spans="1:14" ht="15" thickBot="1">
      <c r="A162" s="239"/>
      <c r="B162" s="240"/>
      <c r="C162" s="231" t="s">
        <v>411</v>
      </c>
      <c r="D162" s="227" t="s">
        <v>312</v>
      </c>
      <c r="E162" s="141">
        <v>5</v>
      </c>
      <c r="F162" s="141" t="s">
        <v>306</v>
      </c>
      <c r="G162" s="151" t="s">
        <v>411</v>
      </c>
      <c r="H162" s="141" t="s">
        <v>312</v>
      </c>
      <c r="I162" s="95" t="s">
        <v>313</v>
      </c>
      <c r="J162" s="96" t="s">
        <v>314</v>
      </c>
      <c r="K162" s="228"/>
      <c r="L162" s="97"/>
      <c r="M162" s="98" t="e">
        <f>+L162/(+$L$162+$L$163+$L$164)</f>
        <v>#DIV/0!</v>
      </c>
      <c r="N162" s="99"/>
    </row>
    <row r="163" spans="1:14" ht="15" thickBot="1">
      <c r="A163" s="239"/>
      <c r="B163" s="240"/>
      <c r="C163" s="231"/>
      <c r="D163" s="227"/>
      <c r="E163" s="141">
        <v>5</v>
      </c>
      <c r="F163" s="141" t="s">
        <v>306</v>
      </c>
      <c r="G163" s="151" t="s">
        <v>411</v>
      </c>
      <c r="H163" s="141" t="s">
        <v>312</v>
      </c>
      <c r="I163" s="95" t="s">
        <v>315</v>
      </c>
      <c r="J163" s="96" t="s">
        <v>316</v>
      </c>
      <c r="K163" s="229"/>
      <c r="L163" s="104"/>
      <c r="M163" s="105" t="e">
        <f t="shared" ref="M163:M164" si="11">+L163/(+$L$162+$L$163+$L$164)</f>
        <v>#DIV/0!</v>
      </c>
      <c r="N163" s="106"/>
    </row>
    <row r="164" spans="1:14" ht="15" thickBot="1">
      <c r="A164" s="239"/>
      <c r="B164" s="240"/>
      <c r="C164" s="231"/>
      <c r="D164" s="227"/>
      <c r="E164" s="141">
        <v>5</v>
      </c>
      <c r="F164" s="141" t="s">
        <v>306</v>
      </c>
      <c r="G164" s="151" t="s">
        <v>411</v>
      </c>
      <c r="H164" s="141" t="s">
        <v>312</v>
      </c>
      <c r="I164" s="95" t="s">
        <v>317</v>
      </c>
      <c r="J164" s="96" t="s">
        <v>318</v>
      </c>
      <c r="K164" s="230"/>
      <c r="L164" s="101"/>
      <c r="M164" s="102" t="e">
        <f t="shared" si="11"/>
        <v>#DIV/0!</v>
      </c>
      <c r="N164" s="103"/>
    </row>
    <row r="165" spans="1:14" ht="15.75" customHeight="1" thickBot="1">
      <c r="A165" s="239"/>
      <c r="B165" s="240"/>
      <c r="C165" s="231" t="s">
        <v>412</v>
      </c>
      <c r="D165" s="227" t="s">
        <v>319</v>
      </c>
      <c r="E165" s="141">
        <v>5</v>
      </c>
      <c r="F165" s="141" t="s">
        <v>306</v>
      </c>
      <c r="G165" s="151" t="s">
        <v>412</v>
      </c>
      <c r="H165" s="141" t="s">
        <v>319</v>
      </c>
      <c r="I165" s="95" t="s">
        <v>320</v>
      </c>
      <c r="J165" s="96" t="s">
        <v>321</v>
      </c>
      <c r="K165" s="228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39"/>
      <c r="B166" s="240"/>
      <c r="C166" s="231"/>
      <c r="D166" s="227"/>
      <c r="E166" s="141">
        <v>5</v>
      </c>
      <c r="F166" s="141" t="s">
        <v>306</v>
      </c>
      <c r="G166" s="151" t="s">
        <v>412</v>
      </c>
      <c r="H166" s="141" t="s">
        <v>319</v>
      </c>
      <c r="I166" s="95" t="s">
        <v>322</v>
      </c>
      <c r="J166" s="96" t="s">
        <v>323</v>
      </c>
      <c r="K166" s="229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39"/>
      <c r="B167" s="240"/>
      <c r="C167" s="231"/>
      <c r="D167" s="227"/>
      <c r="E167" s="141">
        <v>5</v>
      </c>
      <c r="F167" s="141" t="s">
        <v>306</v>
      </c>
      <c r="G167" s="151" t="s">
        <v>412</v>
      </c>
      <c r="H167" s="141" t="s">
        <v>319</v>
      </c>
      <c r="I167" s="95" t="s">
        <v>324</v>
      </c>
      <c r="J167" s="96" t="s">
        <v>325</v>
      </c>
      <c r="K167" s="229"/>
      <c r="L167" s="104"/>
      <c r="M167" s="105" t="e">
        <f t="shared" si="12"/>
        <v>#DIV/0!</v>
      </c>
      <c r="N167" s="106"/>
    </row>
    <row r="168" spans="1:14" ht="15" thickBot="1">
      <c r="A168" s="239"/>
      <c r="B168" s="240"/>
      <c r="C168" s="231"/>
      <c r="D168" s="227"/>
      <c r="E168" s="141">
        <v>5</v>
      </c>
      <c r="F168" s="141" t="s">
        <v>306</v>
      </c>
      <c r="G168" s="151" t="s">
        <v>412</v>
      </c>
      <c r="H168" s="141" t="s">
        <v>319</v>
      </c>
      <c r="I168" s="95" t="s">
        <v>326</v>
      </c>
      <c r="J168" s="96" t="s">
        <v>327</v>
      </c>
      <c r="K168" s="230"/>
      <c r="L168" s="101"/>
      <c r="M168" s="102" t="e">
        <f t="shared" si="12"/>
        <v>#DIV/0!</v>
      </c>
      <c r="N168" s="103"/>
    </row>
    <row r="169" spans="1:14" ht="15.75" customHeight="1" thickBot="1">
      <c r="A169" s="239"/>
      <c r="B169" s="240"/>
      <c r="C169" s="231" t="s">
        <v>413</v>
      </c>
      <c r="D169" s="227" t="s">
        <v>328</v>
      </c>
      <c r="E169" s="141">
        <v>5</v>
      </c>
      <c r="F169" s="141" t="s">
        <v>306</v>
      </c>
      <c r="G169" s="151" t="s">
        <v>413</v>
      </c>
      <c r="H169" s="141" t="s">
        <v>328</v>
      </c>
      <c r="I169" s="95" t="s">
        <v>329</v>
      </c>
      <c r="J169" s="96" t="s">
        <v>330</v>
      </c>
      <c r="K169" s="228"/>
      <c r="L169" s="97"/>
      <c r="M169" s="98" t="e">
        <f>+L169/(+$L$169+$L$170+$L$171+$L$172+$L$173+$L$174)</f>
        <v>#DIV/0!</v>
      </c>
      <c r="N169" s="99"/>
    </row>
    <row r="170" spans="1:14" ht="27" thickBot="1">
      <c r="A170" s="239"/>
      <c r="B170" s="240"/>
      <c r="C170" s="231"/>
      <c r="D170" s="227"/>
      <c r="E170" s="141">
        <v>5</v>
      </c>
      <c r="F170" s="141" t="s">
        <v>306</v>
      </c>
      <c r="G170" s="151" t="s">
        <v>413</v>
      </c>
      <c r="H170" s="141" t="s">
        <v>328</v>
      </c>
      <c r="I170" s="95" t="s">
        <v>331</v>
      </c>
      <c r="J170" s="96" t="s">
        <v>332</v>
      </c>
      <c r="K170" s="229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39"/>
      <c r="B171" s="240"/>
      <c r="C171" s="231"/>
      <c r="D171" s="227"/>
      <c r="E171" s="141">
        <v>5</v>
      </c>
      <c r="F171" s="141" t="s">
        <v>306</v>
      </c>
      <c r="G171" s="151" t="s">
        <v>413</v>
      </c>
      <c r="H171" s="141" t="s">
        <v>328</v>
      </c>
      <c r="I171" s="95" t="s">
        <v>333</v>
      </c>
      <c r="J171" s="96" t="s">
        <v>334</v>
      </c>
      <c r="K171" s="229"/>
      <c r="L171" s="104"/>
      <c r="M171" s="105" t="e">
        <f t="shared" si="13"/>
        <v>#DIV/0!</v>
      </c>
      <c r="N171" s="106"/>
    </row>
    <row r="172" spans="1:14" ht="27" thickBot="1">
      <c r="A172" s="239"/>
      <c r="B172" s="240"/>
      <c r="C172" s="231"/>
      <c r="D172" s="227"/>
      <c r="E172" s="141">
        <v>5</v>
      </c>
      <c r="F172" s="141" t="s">
        <v>306</v>
      </c>
      <c r="G172" s="151" t="s">
        <v>413</v>
      </c>
      <c r="H172" s="141" t="s">
        <v>328</v>
      </c>
      <c r="I172" s="95" t="s">
        <v>335</v>
      </c>
      <c r="J172" s="96" t="s">
        <v>336</v>
      </c>
      <c r="K172" s="229"/>
      <c r="L172" s="104"/>
      <c r="M172" s="105" t="e">
        <f t="shared" si="13"/>
        <v>#DIV/0!</v>
      </c>
      <c r="N172" s="106"/>
    </row>
    <row r="173" spans="1:14" ht="27" thickBot="1">
      <c r="A173" s="239"/>
      <c r="B173" s="240"/>
      <c r="C173" s="231"/>
      <c r="D173" s="227"/>
      <c r="E173" s="141">
        <v>5</v>
      </c>
      <c r="F173" s="141" t="s">
        <v>306</v>
      </c>
      <c r="G173" s="151" t="s">
        <v>413</v>
      </c>
      <c r="H173" s="141" t="s">
        <v>328</v>
      </c>
      <c r="I173" s="95" t="s">
        <v>337</v>
      </c>
      <c r="J173" s="96" t="s">
        <v>338</v>
      </c>
      <c r="K173" s="229"/>
      <c r="L173" s="104"/>
      <c r="M173" s="105" t="e">
        <f t="shared" si="13"/>
        <v>#DIV/0!</v>
      </c>
      <c r="N173" s="106"/>
    </row>
    <row r="174" spans="1:14" ht="15.75" customHeight="1" thickBot="1">
      <c r="A174" s="239"/>
      <c r="B174" s="240"/>
      <c r="C174" s="231"/>
      <c r="D174" s="227"/>
      <c r="E174" s="141">
        <v>5</v>
      </c>
      <c r="F174" s="141" t="s">
        <v>306</v>
      </c>
      <c r="G174" s="151" t="s">
        <v>413</v>
      </c>
      <c r="H174" s="141" t="s">
        <v>328</v>
      </c>
      <c r="I174" s="95" t="s">
        <v>339</v>
      </c>
      <c r="J174" s="96" t="s">
        <v>177</v>
      </c>
      <c r="K174" s="230"/>
      <c r="L174" s="101"/>
      <c r="M174" s="102" t="e">
        <f t="shared" si="13"/>
        <v>#DIV/0!</v>
      </c>
      <c r="N174" s="103"/>
    </row>
    <row r="175" spans="1:14" ht="15.75" customHeight="1" thickBot="1">
      <c r="A175" s="232">
        <v>6</v>
      </c>
      <c r="B175" s="233" t="s">
        <v>340</v>
      </c>
      <c r="C175" s="234" t="s">
        <v>414</v>
      </c>
      <c r="D175" s="235" t="s">
        <v>341</v>
      </c>
      <c r="E175" s="141">
        <v>6</v>
      </c>
      <c r="F175" s="141" t="s">
        <v>340</v>
      </c>
      <c r="G175" s="151" t="s">
        <v>414</v>
      </c>
      <c r="H175" s="141" t="s">
        <v>341</v>
      </c>
      <c r="I175" s="107" t="s">
        <v>342</v>
      </c>
      <c r="J175" s="108" t="s">
        <v>343</v>
      </c>
      <c r="K175" s="236"/>
      <c r="L175" s="109"/>
      <c r="M175" s="110" t="e">
        <f>+L175/(+$L$175+$L$176+$L$177)</f>
        <v>#DIV/0!</v>
      </c>
      <c r="N175" s="111"/>
    </row>
    <row r="176" spans="1:14" ht="15" thickBot="1">
      <c r="A176" s="232"/>
      <c r="B176" s="233"/>
      <c r="C176" s="234"/>
      <c r="D176" s="235"/>
      <c r="E176" s="141">
        <v>6</v>
      </c>
      <c r="F176" s="141" t="s">
        <v>340</v>
      </c>
      <c r="G176" s="151" t="s">
        <v>414</v>
      </c>
      <c r="H176" s="141" t="s">
        <v>341</v>
      </c>
      <c r="I176" s="107" t="s">
        <v>344</v>
      </c>
      <c r="J176" s="108" t="s">
        <v>345</v>
      </c>
      <c r="K176" s="237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32"/>
      <c r="B177" s="233"/>
      <c r="C177" s="234"/>
      <c r="D177" s="235"/>
      <c r="E177" s="141">
        <v>6</v>
      </c>
      <c r="F177" s="141" t="s">
        <v>340</v>
      </c>
      <c r="G177" s="151" t="s">
        <v>414</v>
      </c>
      <c r="H177" s="141" t="s">
        <v>341</v>
      </c>
      <c r="I177" s="107" t="s">
        <v>346</v>
      </c>
      <c r="J177" s="108" t="s">
        <v>347</v>
      </c>
      <c r="K177" s="238"/>
      <c r="L177" s="115"/>
      <c r="M177" s="116" t="e">
        <f t="shared" si="14"/>
        <v>#DIV/0!</v>
      </c>
      <c r="N177" s="117"/>
    </row>
    <row r="178" spans="1:14" ht="15" thickBot="1">
      <c r="A178" s="232"/>
      <c r="B178" s="233"/>
      <c r="C178" s="234" t="s">
        <v>415</v>
      </c>
      <c r="D178" s="235" t="s">
        <v>348</v>
      </c>
      <c r="E178" s="141">
        <v>6</v>
      </c>
      <c r="F178" s="141" t="s">
        <v>340</v>
      </c>
      <c r="G178" s="151" t="s">
        <v>415</v>
      </c>
      <c r="H178" s="141" t="s">
        <v>348</v>
      </c>
      <c r="I178" s="107" t="s">
        <v>349</v>
      </c>
      <c r="J178" s="108" t="s">
        <v>350</v>
      </c>
      <c r="K178" s="236"/>
      <c r="L178" s="109"/>
      <c r="M178" s="110" t="e">
        <f>+L178/(+$L$178+$L$179+$L$180+$L$181+$L$182)</f>
        <v>#DIV/0!</v>
      </c>
      <c r="N178" s="111"/>
    </row>
    <row r="179" spans="1:14" ht="15" thickBot="1">
      <c r="A179" s="232"/>
      <c r="B179" s="233"/>
      <c r="C179" s="234"/>
      <c r="D179" s="235"/>
      <c r="E179" s="141">
        <v>6</v>
      </c>
      <c r="F179" s="141" t="s">
        <v>340</v>
      </c>
      <c r="G179" s="151" t="s">
        <v>415</v>
      </c>
      <c r="H179" s="141" t="s">
        <v>348</v>
      </c>
      <c r="I179" s="107" t="s">
        <v>351</v>
      </c>
      <c r="J179" s="108" t="s">
        <v>352</v>
      </c>
      <c r="K179" s="237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32"/>
      <c r="B180" s="233"/>
      <c r="C180" s="234"/>
      <c r="D180" s="235"/>
      <c r="E180" s="141">
        <v>6</v>
      </c>
      <c r="F180" s="141" t="s">
        <v>340</v>
      </c>
      <c r="G180" s="151" t="s">
        <v>415</v>
      </c>
      <c r="H180" s="141" t="s">
        <v>348</v>
      </c>
      <c r="I180" s="107" t="s">
        <v>353</v>
      </c>
      <c r="J180" s="108" t="s">
        <v>354</v>
      </c>
      <c r="K180" s="237"/>
      <c r="L180" s="112"/>
      <c r="M180" s="113" t="e">
        <f t="shared" si="15"/>
        <v>#DIV/0!</v>
      </c>
      <c r="N180" s="114"/>
    </row>
    <row r="181" spans="1:14" ht="15.75" customHeight="1" thickBot="1">
      <c r="A181" s="232"/>
      <c r="B181" s="233"/>
      <c r="C181" s="234"/>
      <c r="D181" s="235"/>
      <c r="E181" s="141">
        <v>6</v>
      </c>
      <c r="F181" s="141" t="s">
        <v>340</v>
      </c>
      <c r="G181" s="151" t="s">
        <v>415</v>
      </c>
      <c r="H181" s="141" t="s">
        <v>348</v>
      </c>
      <c r="I181" s="107" t="s">
        <v>355</v>
      </c>
      <c r="J181" s="108" t="s">
        <v>356</v>
      </c>
      <c r="K181" s="237"/>
      <c r="L181" s="112"/>
      <c r="M181" s="113" t="e">
        <f t="shared" si="15"/>
        <v>#DIV/0!</v>
      </c>
      <c r="N181" s="114"/>
    </row>
    <row r="182" spans="1:14" ht="15" thickBot="1">
      <c r="A182" s="232"/>
      <c r="B182" s="233"/>
      <c r="C182" s="234"/>
      <c r="D182" s="235"/>
      <c r="E182" s="141">
        <v>6</v>
      </c>
      <c r="F182" s="141" t="s">
        <v>340</v>
      </c>
      <c r="G182" s="151" t="s">
        <v>415</v>
      </c>
      <c r="H182" s="141" t="s">
        <v>348</v>
      </c>
      <c r="I182" s="107" t="s">
        <v>357</v>
      </c>
      <c r="J182" s="108" t="s">
        <v>358</v>
      </c>
      <c r="K182" s="238"/>
      <c r="L182" s="115"/>
      <c r="M182" s="116" t="e">
        <f t="shared" si="15"/>
        <v>#DIV/0!</v>
      </c>
      <c r="N182" s="117"/>
    </row>
    <row r="183" spans="1:14" ht="27" thickBot="1">
      <c r="A183" s="232"/>
      <c r="B183" s="233"/>
      <c r="C183" s="118" t="s">
        <v>416</v>
      </c>
      <c r="D183" s="119" t="s">
        <v>359</v>
      </c>
      <c r="E183" s="141">
        <v>6</v>
      </c>
      <c r="F183" s="141" t="s">
        <v>340</v>
      </c>
      <c r="G183" s="151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53" t="s">
        <v>359</v>
      </c>
      <c r="K183" s="120"/>
      <c r="L183" s="121"/>
      <c r="M183" s="122" t="e">
        <f>+L183/L183</f>
        <v>#DIV/0!</v>
      </c>
      <c r="N183" s="123"/>
    </row>
    <row r="184" spans="1:14" ht="15" thickBot="1">
      <c r="A184" s="232"/>
      <c r="B184" s="233"/>
      <c r="C184" s="118" t="s">
        <v>417</v>
      </c>
      <c r="D184" s="119" t="s">
        <v>360</v>
      </c>
      <c r="E184" s="141">
        <v>6</v>
      </c>
      <c r="F184" s="141" t="s">
        <v>340</v>
      </c>
      <c r="G184" s="151" t="str">
        <f t="shared" si="16"/>
        <v>6.4</v>
      </c>
      <c r="H184" s="141" t="str">
        <f t="shared" si="16"/>
        <v>Banco de sangre</v>
      </c>
      <c r="I184" s="107" t="s">
        <v>361</v>
      </c>
      <c r="J184" s="108" t="s">
        <v>362</v>
      </c>
      <c r="K184" s="120"/>
      <c r="L184" s="121"/>
      <c r="M184" s="122" t="e">
        <f>+L184/L184</f>
        <v>#DIV/0!</v>
      </c>
      <c r="N184" s="123"/>
    </row>
    <row r="185" spans="1:14" ht="15" thickBot="1">
      <c r="A185" s="232"/>
      <c r="B185" s="233"/>
      <c r="C185" s="234" t="s">
        <v>418</v>
      </c>
      <c r="D185" s="235" t="s">
        <v>363</v>
      </c>
      <c r="E185" s="141">
        <v>6</v>
      </c>
      <c r="F185" s="141" t="s">
        <v>340</v>
      </c>
      <c r="G185" s="151" t="s">
        <v>418</v>
      </c>
      <c r="H185" s="141" t="s">
        <v>363</v>
      </c>
      <c r="I185" s="107" t="s">
        <v>364</v>
      </c>
      <c r="J185" s="108" t="s">
        <v>365</v>
      </c>
      <c r="K185" s="236"/>
      <c r="L185" s="109"/>
      <c r="M185" s="110" t="e">
        <f>+L185/(+$L$185+$L$186)</f>
        <v>#DIV/0!</v>
      </c>
      <c r="N185" s="111"/>
    </row>
    <row r="186" spans="1:14" ht="15" thickBot="1">
      <c r="A186" s="232"/>
      <c r="B186" s="233"/>
      <c r="C186" s="234"/>
      <c r="D186" s="235"/>
      <c r="E186" s="141">
        <v>6</v>
      </c>
      <c r="F186" s="141" t="s">
        <v>340</v>
      </c>
      <c r="G186" s="151" t="s">
        <v>418</v>
      </c>
      <c r="H186" s="141" t="s">
        <v>363</v>
      </c>
      <c r="I186" s="107" t="s">
        <v>366</v>
      </c>
      <c r="J186" s="108" t="s">
        <v>367</v>
      </c>
      <c r="K186" s="238"/>
      <c r="L186" s="115"/>
      <c r="M186" s="116" t="e">
        <f>+L186/(+$L$185+$L$186)</f>
        <v>#DIV/0!</v>
      </c>
      <c r="N186" s="117"/>
    </row>
    <row r="187" spans="1:14" ht="15" thickBot="1">
      <c r="A187" s="232"/>
      <c r="B187" s="233"/>
      <c r="C187" s="118" t="s">
        <v>419</v>
      </c>
      <c r="D187" s="119" t="s">
        <v>368</v>
      </c>
      <c r="E187" s="141">
        <v>6</v>
      </c>
      <c r="F187" s="141" t="s">
        <v>340</v>
      </c>
      <c r="G187" s="151" t="str">
        <f t="shared" si="16"/>
        <v>6.6</v>
      </c>
      <c r="H187" s="141" t="str">
        <f t="shared" si="16"/>
        <v>Terapias oncológicas</v>
      </c>
      <c r="I187" s="107" t="s">
        <v>369</v>
      </c>
      <c r="J187" s="108" t="s">
        <v>103</v>
      </c>
      <c r="K187" s="120"/>
      <c r="L187" s="121"/>
      <c r="M187" s="122" t="e">
        <f>+L187/L187</f>
        <v>#DIV/0!</v>
      </c>
      <c r="N187" s="123"/>
    </row>
    <row r="188" spans="1:14" ht="27" thickBot="1">
      <c r="A188" s="232"/>
      <c r="B188" s="233"/>
      <c r="C188" s="118" t="s">
        <v>420</v>
      </c>
      <c r="D188" s="119" t="s">
        <v>370</v>
      </c>
      <c r="E188" s="141">
        <v>6</v>
      </c>
      <c r="F188" s="141" t="s">
        <v>340</v>
      </c>
      <c r="G188" s="151" t="str">
        <f t="shared" si="16"/>
        <v>6.7</v>
      </c>
      <c r="H188" s="141" t="str">
        <f t="shared" si="16"/>
        <v>Farmacia e insumos hospitalarios</v>
      </c>
      <c r="I188" s="107" t="s">
        <v>371</v>
      </c>
      <c r="J188" s="108" t="s">
        <v>372</v>
      </c>
      <c r="K188" s="120"/>
      <c r="L188" s="121"/>
      <c r="M188" s="122" t="e">
        <f>+L188/L188</f>
        <v>#DIV/0!</v>
      </c>
      <c r="N188" s="123"/>
    </row>
    <row r="189" spans="1:14" ht="27" thickBot="1">
      <c r="A189" s="232"/>
      <c r="B189" s="233"/>
      <c r="C189" s="118" t="s">
        <v>421</v>
      </c>
      <c r="D189" s="119" t="s">
        <v>373</v>
      </c>
      <c r="E189" s="141">
        <v>6</v>
      </c>
      <c r="F189" s="141" t="s">
        <v>340</v>
      </c>
      <c r="G189" s="151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53" t="s">
        <v>373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41">
        <v>7</v>
      </c>
      <c r="B190" s="244" t="s">
        <v>374</v>
      </c>
      <c r="C190" s="247" t="s">
        <v>422</v>
      </c>
      <c r="D190" s="248" t="s">
        <v>375</v>
      </c>
      <c r="E190" s="141">
        <v>7</v>
      </c>
      <c r="F190" s="141" t="s">
        <v>374</v>
      </c>
      <c r="G190" s="151" t="s">
        <v>422</v>
      </c>
      <c r="H190" s="141" t="s">
        <v>375</v>
      </c>
      <c r="I190" s="87">
        <v>907</v>
      </c>
      <c r="J190" s="124" t="s">
        <v>376</v>
      </c>
      <c r="K190" s="249"/>
      <c r="L190" s="89"/>
      <c r="M190" s="90" t="e">
        <f>+L190/(+$L$190+$L$191)</f>
        <v>#DIV/0!</v>
      </c>
      <c r="N190" s="91"/>
    </row>
    <row r="191" spans="1:14" ht="24" customHeight="1" thickBot="1">
      <c r="A191" s="242"/>
      <c r="B191" s="245"/>
      <c r="C191" s="247"/>
      <c r="D191" s="248"/>
      <c r="E191" s="141">
        <v>7</v>
      </c>
      <c r="F191" s="141" t="s">
        <v>374</v>
      </c>
      <c r="G191" s="151" t="s">
        <v>422</v>
      </c>
      <c r="H191" s="141" t="s">
        <v>375</v>
      </c>
      <c r="I191" s="87">
        <v>908</v>
      </c>
      <c r="J191" s="124" t="s">
        <v>377</v>
      </c>
      <c r="K191" s="250"/>
      <c r="L191" s="92"/>
      <c r="M191" s="93" t="e">
        <f>+L191/(+$L$190+$L$191)</f>
        <v>#DIV/0!</v>
      </c>
      <c r="N191" s="94"/>
    </row>
    <row r="192" spans="1:14" ht="15.75" customHeight="1" thickBot="1">
      <c r="A192" s="242"/>
      <c r="B192" s="245"/>
      <c r="C192" s="247" t="s">
        <v>423</v>
      </c>
      <c r="D192" s="248" t="s">
        <v>378</v>
      </c>
      <c r="E192" s="141">
        <v>7</v>
      </c>
      <c r="F192" s="141" t="s">
        <v>374</v>
      </c>
      <c r="G192" s="151" t="s">
        <v>423</v>
      </c>
      <c r="H192" s="141" t="s">
        <v>378</v>
      </c>
      <c r="I192" s="87" t="s">
        <v>379</v>
      </c>
      <c r="J192" s="88" t="s">
        <v>380</v>
      </c>
      <c r="K192" s="249"/>
      <c r="L192" s="89"/>
      <c r="M192" s="90" t="e">
        <f>+L192/(+$L$192+$L$193)</f>
        <v>#DIV/0!</v>
      </c>
      <c r="N192" s="91"/>
    </row>
    <row r="193" spans="1:14" ht="15" thickBot="1">
      <c r="A193" s="242"/>
      <c r="B193" s="245"/>
      <c r="C193" s="247"/>
      <c r="D193" s="248"/>
      <c r="E193" s="141">
        <v>7</v>
      </c>
      <c r="F193" s="141" t="s">
        <v>374</v>
      </c>
      <c r="G193" s="151" t="s">
        <v>423</v>
      </c>
      <c r="H193" s="141" t="s">
        <v>378</v>
      </c>
      <c r="I193" s="87" t="s">
        <v>381</v>
      </c>
      <c r="J193" s="88" t="s">
        <v>382</v>
      </c>
      <c r="K193" s="250"/>
      <c r="L193" s="92"/>
      <c r="M193" s="93" t="e">
        <f>+L193/(+$L$192+$L$193)</f>
        <v>#DIV/0!</v>
      </c>
      <c r="N193" s="94"/>
    </row>
    <row r="194" spans="1:14" ht="15" thickBot="1">
      <c r="A194" s="243"/>
      <c r="B194" s="246"/>
      <c r="C194" s="125" t="s">
        <v>424</v>
      </c>
      <c r="D194" s="126" t="s">
        <v>388</v>
      </c>
      <c r="E194" s="141">
        <v>7</v>
      </c>
      <c r="F194" s="141" t="s">
        <v>374</v>
      </c>
      <c r="G194" s="151" t="str">
        <f t="shared" si="16"/>
        <v>7.3</v>
      </c>
      <c r="H194" s="141" t="str">
        <f t="shared" si="16"/>
        <v>Otros Servicios</v>
      </c>
      <c r="I194" s="127">
        <v>999</v>
      </c>
      <c r="J194" s="152" t="s">
        <v>388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workbookViewId="0">
      <selection activeCell="E1" sqref="E1:H1048576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83"/>
      <c r="M3" s="183"/>
      <c r="N3" s="183"/>
      <c r="O3" s="183"/>
      <c r="P3" s="183"/>
      <c r="Q3" s="183"/>
      <c r="R3" s="183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391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84" t="s">
        <v>383</v>
      </c>
      <c r="B7" s="186" t="s">
        <v>0</v>
      </c>
      <c r="C7" s="188" t="s">
        <v>383</v>
      </c>
      <c r="D7" s="12"/>
      <c r="E7" s="154"/>
      <c r="F7" s="154"/>
      <c r="G7" s="154"/>
      <c r="H7" s="154"/>
      <c r="I7" s="13"/>
      <c r="J7" s="14"/>
      <c r="K7" s="190" t="s">
        <v>386</v>
      </c>
      <c r="L7" s="191"/>
      <c r="M7" s="191"/>
      <c r="N7" s="192"/>
    </row>
    <row r="8" spans="1:18" s="18" customFormat="1" ht="43.8" thickBot="1">
      <c r="A8" s="185"/>
      <c r="B8" s="251"/>
      <c r="C8" s="189"/>
      <c r="D8" s="22" t="s">
        <v>1</v>
      </c>
      <c r="E8" s="150" t="s">
        <v>425</v>
      </c>
      <c r="F8" s="150" t="s">
        <v>426</v>
      </c>
      <c r="G8" s="150" t="s">
        <v>427</v>
      </c>
      <c r="H8" s="150" t="s">
        <v>428</v>
      </c>
      <c r="I8" s="136" t="s">
        <v>383</v>
      </c>
      <c r="J8" s="155" t="s">
        <v>2</v>
      </c>
      <c r="K8" s="15" t="s">
        <v>3</v>
      </c>
      <c r="L8" s="16" t="s">
        <v>4</v>
      </c>
      <c r="M8" s="17" t="s">
        <v>5</v>
      </c>
      <c r="N8" s="16" t="s">
        <v>6</v>
      </c>
    </row>
    <row r="9" spans="1:18" ht="15" thickBot="1">
      <c r="A9" s="194">
        <v>2</v>
      </c>
      <c r="B9" s="252" t="s">
        <v>7</v>
      </c>
      <c r="C9" s="198" t="s">
        <v>394</v>
      </c>
      <c r="D9" s="200" t="s">
        <v>8</v>
      </c>
      <c r="E9" s="141">
        <v>2</v>
      </c>
      <c r="F9" s="141" t="s">
        <v>7</v>
      </c>
      <c r="G9" s="151" t="s">
        <v>394</v>
      </c>
      <c r="H9" s="141" t="s">
        <v>8</v>
      </c>
      <c r="I9" s="23" t="s">
        <v>9</v>
      </c>
      <c r="J9" s="24" t="s">
        <v>10</v>
      </c>
      <c r="K9" s="201"/>
      <c r="L9" s="132"/>
      <c r="M9" s="133" t="e">
        <f>+L9/(+$L$13+$L$12+$L$11+$L$10+$L$9)</f>
        <v>#DIV/0!</v>
      </c>
      <c r="N9" s="134"/>
    </row>
    <row r="10" spans="1:18" ht="15" thickBot="1">
      <c r="A10" s="194"/>
      <c r="B10" s="195"/>
      <c r="C10" s="198"/>
      <c r="D10" s="200"/>
      <c r="E10" s="141">
        <v>2</v>
      </c>
      <c r="F10" s="141" t="s">
        <v>7</v>
      </c>
      <c r="G10" s="151" t="s">
        <v>394</v>
      </c>
      <c r="H10" s="141" t="s">
        <v>8</v>
      </c>
      <c r="I10" s="23" t="s">
        <v>11</v>
      </c>
      <c r="J10" s="24" t="s">
        <v>12</v>
      </c>
      <c r="K10" s="201"/>
      <c r="L10" s="26"/>
      <c r="M10" s="27" t="e">
        <f t="shared" ref="M10:M13" si="0">+L10/(+$L$13+$L$12+$L$11+$L$10+$L$9)</f>
        <v>#DIV/0!</v>
      </c>
      <c r="N10" s="28"/>
    </row>
    <row r="11" spans="1:18" ht="15" thickBot="1">
      <c r="A11" s="194"/>
      <c r="B11" s="195"/>
      <c r="C11" s="198"/>
      <c r="D11" s="200"/>
      <c r="E11" s="141">
        <v>2</v>
      </c>
      <c r="F11" s="141" t="s">
        <v>7</v>
      </c>
      <c r="G11" s="151" t="s">
        <v>394</v>
      </c>
      <c r="H11" s="141" t="s">
        <v>8</v>
      </c>
      <c r="I11" s="23" t="s">
        <v>13</v>
      </c>
      <c r="J11" s="24" t="s">
        <v>14</v>
      </c>
      <c r="K11" s="201"/>
      <c r="L11" s="26"/>
      <c r="M11" s="27" t="e">
        <f t="shared" si="0"/>
        <v>#DIV/0!</v>
      </c>
      <c r="N11" s="28"/>
    </row>
    <row r="12" spans="1:18" ht="15" thickBot="1">
      <c r="A12" s="194"/>
      <c r="B12" s="195"/>
      <c r="C12" s="198"/>
      <c r="D12" s="200"/>
      <c r="E12" s="141">
        <v>2</v>
      </c>
      <c r="F12" s="141" t="s">
        <v>7</v>
      </c>
      <c r="G12" s="151" t="s">
        <v>394</v>
      </c>
      <c r="H12" s="141" t="s">
        <v>8</v>
      </c>
      <c r="I12" s="23" t="s">
        <v>15</v>
      </c>
      <c r="J12" s="24" t="s">
        <v>16</v>
      </c>
      <c r="K12" s="201"/>
      <c r="L12" s="26"/>
      <c r="M12" s="27" t="e">
        <f t="shared" si="0"/>
        <v>#DIV/0!</v>
      </c>
      <c r="N12" s="28"/>
    </row>
    <row r="13" spans="1:18" ht="15" thickBot="1">
      <c r="A13" s="194"/>
      <c r="B13" s="195"/>
      <c r="C13" s="198"/>
      <c r="D13" s="200"/>
      <c r="E13" s="141">
        <v>2</v>
      </c>
      <c r="F13" s="141" t="s">
        <v>7</v>
      </c>
      <c r="G13" s="151" t="s">
        <v>394</v>
      </c>
      <c r="H13" s="141" t="s">
        <v>8</v>
      </c>
      <c r="I13" s="23" t="s">
        <v>17</v>
      </c>
      <c r="J13" s="24" t="s">
        <v>18</v>
      </c>
      <c r="K13" s="202"/>
      <c r="L13" s="29"/>
      <c r="M13" s="30" t="e">
        <f t="shared" si="0"/>
        <v>#DIV/0!</v>
      </c>
      <c r="N13" s="31"/>
    </row>
    <row r="14" spans="1:18" ht="15" thickBot="1">
      <c r="A14" s="194"/>
      <c r="B14" s="195"/>
      <c r="C14" s="198" t="s">
        <v>395</v>
      </c>
      <c r="D14" s="200" t="s">
        <v>19</v>
      </c>
      <c r="E14" s="141">
        <v>2</v>
      </c>
      <c r="F14" s="141" t="s">
        <v>7</v>
      </c>
      <c r="G14" s="151" t="s">
        <v>395</v>
      </c>
      <c r="H14" s="141" t="s">
        <v>19</v>
      </c>
      <c r="I14" s="23">
        <v>814</v>
      </c>
      <c r="J14" s="24" t="s">
        <v>20</v>
      </c>
      <c r="K14" s="203"/>
      <c r="L14" s="25"/>
      <c r="M14" s="32" t="e">
        <f>+L14/(+$L$14+$L$15+$L$16)</f>
        <v>#DIV/0!</v>
      </c>
      <c r="N14" s="33"/>
    </row>
    <row r="15" spans="1:18" ht="15" thickBot="1">
      <c r="A15" s="194"/>
      <c r="B15" s="195"/>
      <c r="C15" s="198"/>
      <c r="D15" s="200"/>
      <c r="E15" s="141">
        <v>2</v>
      </c>
      <c r="F15" s="141" t="s">
        <v>7</v>
      </c>
      <c r="G15" s="151" t="s">
        <v>395</v>
      </c>
      <c r="H15" s="141" t="s">
        <v>19</v>
      </c>
      <c r="I15" s="23" t="s">
        <v>21</v>
      </c>
      <c r="J15" s="24" t="s">
        <v>22</v>
      </c>
      <c r="K15" s="204"/>
      <c r="L15" s="26"/>
      <c r="M15" s="34" t="e">
        <f t="shared" ref="M15:M16" si="1">+L15/(+$L$14+$L$15+$L$16)</f>
        <v>#DIV/0!</v>
      </c>
      <c r="N15" s="35"/>
    </row>
    <row r="16" spans="1:18" ht="15.75" customHeight="1" thickBot="1">
      <c r="A16" s="194"/>
      <c r="B16" s="196"/>
      <c r="C16" s="198"/>
      <c r="D16" s="200"/>
      <c r="E16" s="141">
        <v>2</v>
      </c>
      <c r="F16" s="141" t="s">
        <v>7</v>
      </c>
      <c r="G16" s="151" t="s">
        <v>395</v>
      </c>
      <c r="H16" s="141" t="s">
        <v>19</v>
      </c>
      <c r="I16" s="23" t="s">
        <v>23</v>
      </c>
      <c r="J16" s="24" t="s">
        <v>24</v>
      </c>
      <c r="K16" s="205"/>
      <c r="L16" s="29"/>
      <c r="M16" s="36" t="e">
        <f t="shared" si="1"/>
        <v>#DIV/0!</v>
      </c>
      <c r="N16" s="37"/>
    </row>
    <row r="17" spans="1:14" ht="15.75" customHeight="1" thickBot="1">
      <c r="A17" s="211">
        <v>1</v>
      </c>
      <c r="B17" s="212" t="s">
        <v>25</v>
      </c>
      <c r="C17" s="213" t="s">
        <v>396</v>
      </c>
      <c r="D17" s="214" t="s">
        <v>26</v>
      </c>
      <c r="E17" s="141">
        <v>1</v>
      </c>
      <c r="F17" s="141" t="s">
        <v>25</v>
      </c>
      <c r="G17" s="151" t="s">
        <v>396</v>
      </c>
      <c r="H17" s="141" t="s">
        <v>26</v>
      </c>
      <c r="I17" s="38" t="s">
        <v>27</v>
      </c>
      <c r="J17" s="39" t="s">
        <v>28</v>
      </c>
      <c r="K17" s="215"/>
      <c r="L17" s="40"/>
      <c r="M17" s="41" t="e">
        <f>+L17/($L$17+$L$18+$L$19+$L$20)</f>
        <v>#DIV/0!</v>
      </c>
      <c r="N17" s="42"/>
    </row>
    <row r="18" spans="1:14" ht="27" thickBot="1">
      <c r="A18" s="211"/>
      <c r="B18" s="212"/>
      <c r="C18" s="213"/>
      <c r="D18" s="214"/>
      <c r="E18" s="141">
        <v>1</v>
      </c>
      <c r="F18" s="141" t="s">
        <v>25</v>
      </c>
      <c r="G18" s="151" t="s">
        <v>396</v>
      </c>
      <c r="H18" s="141" t="s">
        <v>26</v>
      </c>
      <c r="I18" s="38" t="s">
        <v>29</v>
      </c>
      <c r="J18" s="39" t="s">
        <v>30</v>
      </c>
      <c r="K18" s="216"/>
      <c r="L18" s="43"/>
      <c r="M18" s="44" t="e">
        <f t="shared" ref="M18:M20" si="2">+L18/($L$17+$L$18+$L$19+$L$20)</f>
        <v>#DIV/0!</v>
      </c>
      <c r="N18" s="45"/>
    </row>
    <row r="19" spans="1:14" ht="27" thickBot="1">
      <c r="A19" s="211"/>
      <c r="B19" s="212"/>
      <c r="C19" s="213"/>
      <c r="D19" s="214"/>
      <c r="E19" s="141">
        <v>1</v>
      </c>
      <c r="F19" s="141" t="s">
        <v>25</v>
      </c>
      <c r="G19" s="151" t="s">
        <v>396</v>
      </c>
      <c r="H19" s="141" t="s">
        <v>26</v>
      </c>
      <c r="I19" s="38" t="s">
        <v>31</v>
      </c>
      <c r="J19" s="39" t="s">
        <v>32</v>
      </c>
      <c r="K19" s="216"/>
      <c r="L19" s="43"/>
      <c r="M19" s="44" t="e">
        <f t="shared" si="2"/>
        <v>#DIV/0!</v>
      </c>
      <c r="N19" s="45"/>
    </row>
    <row r="20" spans="1:14" ht="27" thickBot="1">
      <c r="A20" s="211"/>
      <c r="B20" s="212"/>
      <c r="C20" s="213"/>
      <c r="D20" s="214"/>
      <c r="E20" s="141">
        <v>1</v>
      </c>
      <c r="F20" s="141" t="s">
        <v>25</v>
      </c>
      <c r="G20" s="151" t="s">
        <v>396</v>
      </c>
      <c r="H20" s="141" t="s">
        <v>26</v>
      </c>
      <c r="I20" s="38" t="s">
        <v>33</v>
      </c>
      <c r="J20" s="39" t="s">
        <v>34</v>
      </c>
      <c r="K20" s="217"/>
      <c r="L20" s="46"/>
      <c r="M20" s="47" t="e">
        <f t="shared" si="2"/>
        <v>#DIV/0!</v>
      </c>
      <c r="N20" s="48"/>
    </row>
    <row r="21" spans="1:14" ht="15" thickBot="1">
      <c r="A21" s="211"/>
      <c r="B21" s="212"/>
      <c r="C21" s="49" t="s">
        <v>397</v>
      </c>
      <c r="D21" s="50" t="s">
        <v>35</v>
      </c>
      <c r="E21" s="141">
        <v>1</v>
      </c>
      <c r="F21" s="141" t="s">
        <v>25</v>
      </c>
      <c r="G21" s="151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52" t="s">
        <v>35</v>
      </c>
      <c r="K21" s="52"/>
      <c r="L21" s="53"/>
      <c r="M21" s="135" t="e">
        <f>+L21/L21</f>
        <v>#DIV/0!</v>
      </c>
      <c r="N21" s="54"/>
    </row>
    <row r="22" spans="1:14" ht="15" thickBot="1">
      <c r="A22" s="211"/>
      <c r="B22" s="212"/>
      <c r="C22" s="213" t="s">
        <v>398</v>
      </c>
      <c r="D22" s="214" t="s">
        <v>36</v>
      </c>
      <c r="E22" s="141">
        <v>1</v>
      </c>
      <c r="F22" s="141" t="s">
        <v>25</v>
      </c>
      <c r="G22" s="151" t="s">
        <v>398</v>
      </c>
      <c r="H22" s="141" t="s">
        <v>36</v>
      </c>
      <c r="I22" s="38">
        <v>334</v>
      </c>
      <c r="J22" s="51" t="s">
        <v>37</v>
      </c>
      <c r="K22" s="215"/>
      <c r="L22" s="40"/>
      <c r="M22" s="41" t="e">
        <f>+L22/(+$L$22+$L$23+$L$24+$L$25)</f>
        <v>#DIV/0!</v>
      </c>
      <c r="N22" s="55"/>
    </row>
    <row r="23" spans="1:14" ht="15" thickBot="1">
      <c r="A23" s="211"/>
      <c r="B23" s="212"/>
      <c r="C23" s="213"/>
      <c r="D23" s="214"/>
      <c r="E23" s="141">
        <v>1</v>
      </c>
      <c r="F23" s="141" t="s">
        <v>25</v>
      </c>
      <c r="G23" s="151" t="s">
        <v>398</v>
      </c>
      <c r="H23" s="141" t="s">
        <v>36</v>
      </c>
      <c r="I23" s="38">
        <v>909</v>
      </c>
      <c r="J23" s="51" t="s">
        <v>38</v>
      </c>
      <c r="K23" s="216"/>
      <c r="L23" s="43"/>
      <c r="M23" s="41" t="e">
        <f t="shared" ref="M23:M25" si="4">+L23/(+$L$22+$L$23+$L$24+$L$25)</f>
        <v>#DIV/0!</v>
      </c>
      <c r="N23" s="56"/>
    </row>
    <row r="24" spans="1:14" ht="15" thickBot="1">
      <c r="A24" s="211"/>
      <c r="B24" s="212"/>
      <c r="C24" s="213"/>
      <c r="D24" s="214"/>
      <c r="E24" s="141">
        <v>1</v>
      </c>
      <c r="F24" s="141" t="s">
        <v>25</v>
      </c>
      <c r="G24" s="151" t="s">
        <v>398</v>
      </c>
      <c r="H24" s="141" t="s">
        <v>36</v>
      </c>
      <c r="I24" s="38">
        <v>910</v>
      </c>
      <c r="J24" s="51" t="s">
        <v>39</v>
      </c>
      <c r="K24" s="216"/>
      <c r="L24" s="43"/>
      <c r="M24" s="41" t="e">
        <f t="shared" si="4"/>
        <v>#DIV/0!</v>
      </c>
      <c r="N24" s="56"/>
    </row>
    <row r="25" spans="1:14" ht="15" thickBot="1">
      <c r="A25" s="211"/>
      <c r="B25" s="212"/>
      <c r="C25" s="213"/>
      <c r="D25" s="214"/>
      <c r="E25" s="141">
        <v>1</v>
      </c>
      <c r="F25" s="141" t="s">
        <v>25</v>
      </c>
      <c r="G25" s="151" t="s">
        <v>398</v>
      </c>
      <c r="H25" s="141" t="s">
        <v>36</v>
      </c>
      <c r="I25" s="38">
        <v>911</v>
      </c>
      <c r="J25" s="51" t="s">
        <v>40</v>
      </c>
      <c r="K25" s="217"/>
      <c r="L25" s="46"/>
      <c r="M25" s="41" t="e">
        <f t="shared" si="4"/>
        <v>#DIV/0!</v>
      </c>
      <c r="N25" s="57"/>
    </row>
    <row r="26" spans="1:14" ht="27" thickBot="1">
      <c r="A26" s="211"/>
      <c r="B26" s="212"/>
      <c r="C26" s="49" t="s">
        <v>399</v>
      </c>
      <c r="D26" s="50" t="s">
        <v>41</v>
      </c>
      <c r="E26" s="141">
        <v>1</v>
      </c>
      <c r="F26" s="141" t="s">
        <v>25</v>
      </c>
      <c r="G26" s="151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42</v>
      </c>
      <c r="K26" s="52"/>
      <c r="L26" s="53"/>
      <c r="M26" s="135" t="e">
        <f>+L26/L26</f>
        <v>#DIV/0!</v>
      </c>
      <c r="N26" s="54"/>
    </row>
    <row r="27" spans="1:14" ht="15" thickBot="1">
      <c r="A27" s="211"/>
      <c r="B27" s="212"/>
      <c r="C27" s="213" t="s">
        <v>400</v>
      </c>
      <c r="D27" s="214" t="s">
        <v>43</v>
      </c>
      <c r="E27" s="141">
        <v>1</v>
      </c>
      <c r="F27" s="141" t="s">
        <v>25</v>
      </c>
      <c r="G27" s="151" t="s">
        <v>400</v>
      </c>
      <c r="H27" s="141" t="s">
        <v>43</v>
      </c>
      <c r="I27" s="38" t="s">
        <v>44</v>
      </c>
      <c r="J27" s="39" t="s">
        <v>45</v>
      </c>
      <c r="K27" s="215"/>
      <c r="L27" s="40"/>
      <c r="M27" s="41" t="e">
        <f>+L27/SUM($L$27:$L$105)</f>
        <v>#DIV/0!</v>
      </c>
      <c r="N27" s="55"/>
    </row>
    <row r="28" spans="1:14" ht="15" thickBot="1">
      <c r="A28" s="211"/>
      <c r="B28" s="212"/>
      <c r="C28" s="213"/>
      <c r="D28" s="214"/>
      <c r="E28" s="141">
        <v>1</v>
      </c>
      <c r="F28" s="141" t="s">
        <v>25</v>
      </c>
      <c r="G28" s="151" t="s">
        <v>400</v>
      </c>
      <c r="H28" s="141" t="s">
        <v>43</v>
      </c>
      <c r="I28" s="38" t="s">
        <v>46</v>
      </c>
      <c r="J28" s="39" t="s">
        <v>47</v>
      </c>
      <c r="K28" s="216"/>
      <c r="L28" s="43"/>
      <c r="M28" s="44" t="e">
        <f t="shared" ref="M28:M91" si="5">+L28/SUM($L$27:$L$105)</f>
        <v>#DIV/0!</v>
      </c>
      <c r="N28" s="56"/>
    </row>
    <row r="29" spans="1:14" ht="15" thickBot="1">
      <c r="A29" s="211"/>
      <c r="B29" s="212"/>
      <c r="C29" s="213"/>
      <c r="D29" s="214"/>
      <c r="E29" s="141">
        <v>1</v>
      </c>
      <c r="F29" s="141" t="s">
        <v>25</v>
      </c>
      <c r="G29" s="151" t="s">
        <v>400</v>
      </c>
      <c r="H29" s="141" t="s">
        <v>43</v>
      </c>
      <c r="I29" s="38" t="s">
        <v>48</v>
      </c>
      <c r="J29" s="39" t="s">
        <v>49</v>
      </c>
      <c r="K29" s="216"/>
      <c r="L29" s="43"/>
      <c r="M29" s="44" t="e">
        <f t="shared" si="5"/>
        <v>#DIV/0!</v>
      </c>
      <c r="N29" s="56"/>
    </row>
    <row r="30" spans="1:14" ht="15" thickBot="1">
      <c r="A30" s="211"/>
      <c r="B30" s="212"/>
      <c r="C30" s="213"/>
      <c r="D30" s="214"/>
      <c r="E30" s="141">
        <v>1</v>
      </c>
      <c r="F30" s="141" t="s">
        <v>25</v>
      </c>
      <c r="G30" s="151" t="s">
        <v>400</v>
      </c>
      <c r="H30" s="141" t="s">
        <v>43</v>
      </c>
      <c r="I30" s="38" t="s">
        <v>50</v>
      </c>
      <c r="J30" s="39" t="s">
        <v>51</v>
      </c>
      <c r="K30" s="216"/>
      <c r="L30" s="43"/>
      <c r="M30" s="44" t="e">
        <f t="shared" si="5"/>
        <v>#DIV/0!</v>
      </c>
      <c r="N30" s="56"/>
    </row>
    <row r="31" spans="1:14" ht="15" thickBot="1">
      <c r="A31" s="211"/>
      <c r="B31" s="212"/>
      <c r="C31" s="213"/>
      <c r="D31" s="214"/>
      <c r="E31" s="141">
        <v>1</v>
      </c>
      <c r="F31" s="141" t="s">
        <v>25</v>
      </c>
      <c r="G31" s="151" t="s">
        <v>400</v>
      </c>
      <c r="H31" s="141" t="s">
        <v>43</v>
      </c>
      <c r="I31" s="38" t="s">
        <v>52</v>
      </c>
      <c r="J31" s="39" t="s">
        <v>53</v>
      </c>
      <c r="K31" s="216"/>
      <c r="L31" s="43"/>
      <c r="M31" s="44" t="e">
        <f t="shared" si="5"/>
        <v>#DIV/0!</v>
      </c>
      <c r="N31" s="56"/>
    </row>
    <row r="32" spans="1:14" ht="15" thickBot="1">
      <c r="A32" s="211"/>
      <c r="B32" s="212"/>
      <c r="C32" s="213"/>
      <c r="D32" s="214"/>
      <c r="E32" s="141">
        <v>1</v>
      </c>
      <c r="F32" s="141" t="s">
        <v>25</v>
      </c>
      <c r="G32" s="151" t="s">
        <v>400</v>
      </c>
      <c r="H32" s="141" t="s">
        <v>43</v>
      </c>
      <c r="I32" s="38" t="s">
        <v>54</v>
      </c>
      <c r="J32" s="39" t="s">
        <v>55</v>
      </c>
      <c r="K32" s="216"/>
      <c r="L32" s="43"/>
      <c r="M32" s="44" t="e">
        <f t="shared" si="5"/>
        <v>#DIV/0!</v>
      </c>
      <c r="N32" s="56"/>
    </row>
    <row r="33" spans="1:14" ht="15" thickBot="1">
      <c r="A33" s="211"/>
      <c r="B33" s="212"/>
      <c r="C33" s="213"/>
      <c r="D33" s="214"/>
      <c r="E33" s="141">
        <v>1</v>
      </c>
      <c r="F33" s="141" t="s">
        <v>25</v>
      </c>
      <c r="G33" s="151" t="s">
        <v>400</v>
      </c>
      <c r="H33" s="141" t="s">
        <v>43</v>
      </c>
      <c r="I33" s="38" t="s">
        <v>56</v>
      </c>
      <c r="J33" s="39" t="s">
        <v>57</v>
      </c>
      <c r="K33" s="216"/>
      <c r="L33" s="43"/>
      <c r="M33" s="44" t="e">
        <f t="shared" si="5"/>
        <v>#DIV/0!</v>
      </c>
      <c r="N33" s="56"/>
    </row>
    <row r="34" spans="1:14" ht="15" thickBot="1">
      <c r="A34" s="211"/>
      <c r="B34" s="212"/>
      <c r="C34" s="213"/>
      <c r="D34" s="214"/>
      <c r="E34" s="141">
        <v>1</v>
      </c>
      <c r="F34" s="141" t="s">
        <v>25</v>
      </c>
      <c r="G34" s="151" t="s">
        <v>400</v>
      </c>
      <c r="H34" s="141" t="s">
        <v>43</v>
      </c>
      <c r="I34" s="38" t="s">
        <v>58</v>
      </c>
      <c r="J34" s="39" t="s">
        <v>59</v>
      </c>
      <c r="K34" s="216"/>
      <c r="L34" s="43"/>
      <c r="M34" s="44" t="e">
        <f t="shared" si="5"/>
        <v>#DIV/0!</v>
      </c>
      <c r="N34" s="56"/>
    </row>
    <row r="35" spans="1:14" ht="15" thickBot="1">
      <c r="A35" s="211"/>
      <c r="B35" s="212"/>
      <c r="C35" s="213"/>
      <c r="D35" s="214"/>
      <c r="E35" s="141">
        <v>1</v>
      </c>
      <c r="F35" s="141" t="s">
        <v>25</v>
      </c>
      <c r="G35" s="151" t="s">
        <v>400</v>
      </c>
      <c r="H35" s="141" t="s">
        <v>43</v>
      </c>
      <c r="I35" s="38" t="s">
        <v>60</v>
      </c>
      <c r="J35" s="39" t="s">
        <v>61</v>
      </c>
      <c r="K35" s="216"/>
      <c r="L35" s="43"/>
      <c r="M35" s="44" t="e">
        <f t="shared" si="5"/>
        <v>#DIV/0!</v>
      </c>
      <c r="N35" s="56"/>
    </row>
    <row r="36" spans="1:14" ht="15" thickBot="1">
      <c r="A36" s="211"/>
      <c r="B36" s="212"/>
      <c r="C36" s="213"/>
      <c r="D36" s="214"/>
      <c r="E36" s="141">
        <v>1</v>
      </c>
      <c r="F36" s="141" t="s">
        <v>25</v>
      </c>
      <c r="G36" s="151" t="s">
        <v>400</v>
      </c>
      <c r="H36" s="141" t="s">
        <v>43</v>
      </c>
      <c r="I36" s="38" t="s">
        <v>62</v>
      </c>
      <c r="J36" s="39" t="s">
        <v>63</v>
      </c>
      <c r="K36" s="216"/>
      <c r="L36" s="43"/>
      <c r="M36" s="44" t="e">
        <f t="shared" si="5"/>
        <v>#DIV/0!</v>
      </c>
      <c r="N36" s="56"/>
    </row>
    <row r="37" spans="1:14" ht="15" thickBot="1">
      <c r="A37" s="211"/>
      <c r="B37" s="212"/>
      <c r="C37" s="213"/>
      <c r="D37" s="214"/>
      <c r="E37" s="141">
        <v>1</v>
      </c>
      <c r="F37" s="141" t="s">
        <v>25</v>
      </c>
      <c r="G37" s="151" t="s">
        <v>400</v>
      </c>
      <c r="H37" s="141" t="s">
        <v>43</v>
      </c>
      <c r="I37" s="38" t="s">
        <v>64</v>
      </c>
      <c r="J37" s="39" t="s">
        <v>65</v>
      </c>
      <c r="K37" s="216"/>
      <c r="L37" s="43"/>
      <c r="M37" s="44" t="e">
        <f t="shared" si="5"/>
        <v>#DIV/0!</v>
      </c>
      <c r="N37" s="56"/>
    </row>
    <row r="38" spans="1:14" ht="15" thickBot="1">
      <c r="A38" s="211"/>
      <c r="B38" s="212"/>
      <c r="C38" s="213"/>
      <c r="D38" s="214"/>
      <c r="E38" s="141">
        <v>1</v>
      </c>
      <c r="F38" s="141" t="s">
        <v>25</v>
      </c>
      <c r="G38" s="151" t="s">
        <v>400</v>
      </c>
      <c r="H38" s="141" t="s">
        <v>43</v>
      </c>
      <c r="I38" s="38" t="s">
        <v>66</v>
      </c>
      <c r="J38" s="39" t="s">
        <v>67</v>
      </c>
      <c r="K38" s="216"/>
      <c r="L38" s="43"/>
      <c r="M38" s="44" t="e">
        <f t="shared" si="5"/>
        <v>#DIV/0!</v>
      </c>
      <c r="N38" s="56"/>
    </row>
    <row r="39" spans="1:14" ht="15" thickBot="1">
      <c r="A39" s="211"/>
      <c r="B39" s="212"/>
      <c r="C39" s="213"/>
      <c r="D39" s="214"/>
      <c r="E39" s="141">
        <v>1</v>
      </c>
      <c r="F39" s="141" t="s">
        <v>25</v>
      </c>
      <c r="G39" s="151" t="s">
        <v>400</v>
      </c>
      <c r="H39" s="141" t="s">
        <v>43</v>
      </c>
      <c r="I39" s="38" t="s">
        <v>68</v>
      </c>
      <c r="J39" s="39" t="s">
        <v>69</v>
      </c>
      <c r="K39" s="216"/>
      <c r="L39" s="43"/>
      <c r="M39" s="44" t="e">
        <f t="shared" si="5"/>
        <v>#DIV/0!</v>
      </c>
      <c r="N39" s="56"/>
    </row>
    <row r="40" spans="1:14" ht="15" thickBot="1">
      <c r="A40" s="211"/>
      <c r="B40" s="212"/>
      <c r="C40" s="213"/>
      <c r="D40" s="214"/>
      <c r="E40" s="141">
        <v>1</v>
      </c>
      <c r="F40" s="141" t="s">
        <v>25</v>
      </c>
      <c r="G40" s="151" t="s">
        <v>400</v>
      </c>
      <c r="H40" s="141" t="s">
        <v>43</v>
      </c>
      <c r="I40" s="38" t="s">
        <v>70</v>
      </c>
      <c r="J40" s="39" t="s">
        <v>71</v>
      </c>
      <c r="K40" s="216"/>
      <c r="L40" s="43"/>
      <c r="M40" s="44" t="e">
        <f t="shared" si="5"/>
        <v>#DIV/0!</v>
      </c>
      <c r="N40" s="56"/>
    </row>
    <row r="41" spans="1:14" ht="15" thickBot="1">
      <c r="A41" s="211"/>
      <c r="B41" s="212"/>
      <c r="C41" s="213"/>
      <c r="D41" s="214"/>
      <c r="E41" s="141">
        <v>1</v>
      </c>
      <c r="F41" s="141" t="s">
        <v>25</v>
      </c>
      <c r="G41" s="151" t="s">
        <v>400</v>
      </c>
      <c r="H41" s="141" t="s">
        <v>43</v>
      </c>
      <c r="I41" s="38" t="s">
        <v>72</v>
      </c>
      <c r="J41" s="39" t="s">
        <v>73</v>
      </c>
      <c r="K41" s="216"/>
      <c r="L41" s="43"/>
      <c r="M41" s="44" t="e">
        <f t="shared" si="5"/>
        <v>#DIV/0!</v>
      </c>
      <c r="N41" s="56"/>
    </row>
    <row r="42" spans="1:14" ht="15" thickBot="1">
      <c r="A42" s="211"/>
      <c r="B42" s="212"/>
      <c r="C42" s="213"/>
      <c r="D42" s="214"/>
      <c r="E42" s="141">
        <v>1</v>
      </c>
      <c r="F42" s="141" t="s">
        <v>25</v>
      </c>
      <c r="G42" s="151" t="s">
        <v>400</v>
      </c>
      <c r="H42" s="141" t="s">
        <v>43</v>
      </c>
      <c r="I42" s="38" t="s">
        <v>74</v>
      </c>
      <c r="J42" s="39" t="s">
        <v>75</v>
      </c>
      <c r="K42" s="216"/>
      <c r="L42" s="43"/>
      <c r="M42" s="44" t="e">
        <f t="shared" si="5"/>
        <v>#DIV/0!</v>
      </c>
      <c r="N42" s="56"/>
    </row>
    <row r="43" spans="1:14" ht="15" thickBot="1">
      <c r="A43" s="211"/>
      <c r="B43" s="212"/>
      <c r="C43" s="213"/>
      <c r="D43" s="214"/>
      <c r="E43" s="141">
        <v>1</v>
      </c>
      <c r="F43" s="141" t="s">
        <v>25</v>
      </c>
      <c r="G43" s="151" t="s">
        <v>400</v>
      </c>
      <c r="H43" s="141" t="s">
        <v>43</v>
      </c>
      <c r="I43" s="38" t="s">
        <v>76</v>
      </c>
      <c r="J43" s="39" t="s">
        <v>77</v>
      </c>
      <c r="K43" s="216"/>
      <c r="L43" s="43"/>
      <c r="M43" s="44" t="e">
        <f t="shared" si="5"/>
        <v>#DIV/0!</v>
      </c>
      <c r="N43" s="56"/>
    </row>
    <row r="44" spans="1:14" ht="15" thickBot="1">
      <c r="A44" s="211"/>
      <c r="B44" s="212"/>
      <c r="C44" s="213"/>
      <c r="D44" s="214"/>
      <c r="E44" s="141">
        <v>1</v>
      </c>
      <c r="F44" s="141" t="s">
        <v>25</v>
      </c>
      <c r="G44" s="151" t="s">
        <v>400</v>
      </c>
      <c r="H44" s="141" t="s">
        <v>43</v>
      </c>
      <c r="I44" s="38" t="s">
        <v>78</v>
      </c>
      <c r="J44" s="39" t="s">
        <v>79</v>
      </c>
      <c r="K44" s="216"/>
      <c r="L44" s="43"/>
      <c r="M44" s="44" t="e">
        <f t="shared" si="5"/>
        <v>#DIV/0!</v>
      </c>
      <c r="N44" s="56"/>
    </row>
    <row r="45" spans="1:14" ht="15" thickBot="1">
      <c r="A45" s="211"/>
      <c r="B45" s="212"/>
      <c r="C45" s="213"/>
      <c r="D45" s="214"/>
      <c r="E45" s="141">
        <v>1</v>
      </c>
      <c r="F45" s="141" t="s">
        <v>25</v>
      </c>
      <c r="G45" s="151" t="s">
        <v>400</v>
      </c>
      <c r="H45" s="141" t="s">
        <v>43</v>
      </c>
      <c r="I45" s="38" t="s">
        <v>80</v>
      </c>
      <c r="J45" s="39" t="s">
        <v>81</v>
      </c>
      <c r="K45" s="216"/>
      <c r="L45" s="43"/>
      <c r="M45" s="44" t="e">
        <f t="shared" si="5"/>
        <v>#DIV/0!</v>
      </c>
      <c r="N45" s="56"/>
    </row>
    <row r="46" spans="1:14" ht="15" thickBot="1">
      <c r="A46" s="211"/>
      <c r="B46" s="212"/>
      <c r="C46" s="213"/>
      <c r="D46" s="214"/>
      <c r="E46" s="141">
        <v>1</v>
      </c>
      <c r="F46" s="141" t="s">
        <v>25</v>
      </c>
      <c r="G46" s="151" t="s">
        <v>400</v>
      </c>
      <c r="H46" s="141" t="s">
        <v>43</v>
      </c>
      <c r="I46" s="38" t="s">
        <v>82</v>
      </c>
      <c r="J46" s="39" t="s">
        <v>83</v>
      </c>
      <c r="K46" s="216"/>
      <c r="L46" s="43"/>
      <c r="M46" s="44" t="e">
        <f t="shared" si="5"/>
        <v>#DIV/0!</v>
      </c>
      <c r="N46" s="56"/>
    </row>
    <row r="47" spans="1:14" ht="15" thickBot="1">
      <c r="A47" s="211"/>
      <c r="B47" s="212"/>
      <c r="C47" s="213"/>
      <c r="D47" s="214"/>
      <c r="E47" s="141">
        <v>1</v>
      </c>
      <c r="F47" s="141" t="s">
        <v>25</v>
      </c>
      <c r="G47" s="151" t="s">
        <v>400</v>
      </c>
      <c r="H47" s="141" t="s">
        <v>43</v>
      </c>
      <c r="I47" s="38" t="s">
        <v>84</v>
      </c>
      <c r="J47" s="39" t="s">
        <v>85</v>
      </c>
      <c r="K47" s="216"/>
      <c r="L47" s="43"/>
      <c r="M47" s="44" t="e">
        <f t="shared" si="5"/>
        <v>#DIV/0!</v>
      </c>
      <c r="N47" s="56"/>
    </row>
    <row r="48" spans="1:14" ht="15" thickBot="1">
      <c r="A48" s="211"/>
      <c r="B48" s="212"/>
      <c r="C48" s="213"/>
      <c r="D48" s="214"/>
      <c r="E48" s="141">
        <v>1</v>
      </c>
      <c r="F48" s="141" t="s">
        <v>25</v>
      </c>
      <c r="G48" s="151" t="s">
        <v>400</v>
      </c>
      <c r="H48" s="141" t="s">
        <v>43</v>
      </c>
      <c r="I48" s="38" t="s">
        <v>86</v>
      </c>
      <c r="J48" s="39" t="s">
        <v>87</v>
      </c>
      <c r="K48" s="216"/>
      <c r="L48" s="43"/>
      <c r="M48" s="44" t="e">
        <f t="shared" si="5"/>
        <v>#DIV/0!</v>
      </c>
      <c r="N48" s="56"/>
    </row>
    <row r="49" spans="1:14" ht="15" thickBot="1">
      <c r="A49" s="211"/>
      <c r="B49" s="212"/>
      <c r="C49" s="213"/>
      <c r="D49" s="214"/>
      <c r="E49" s="141">
        <v>1</v>
      </c>
      <c r="F49" s="141" t="s">
        <v>25</v>
      </c>
      <c r="G49" s="151" t="s">
        <v>400</v>
      </c>
      <c r="H49" s="141" t="s">
        <v>43</v>
      </c>
      <c r="I49" s="38" t="s">
        <v>88</v>
      </c>
      <c r="J49" s="39" t="s">
        <v>89</v>
      </c>
      <c r="K49" s="216"/>
      <c r="L49" s="43"/>
      <c r="M49" s="44" t="e">
        <f t="shared" si="5"/>
        <v>#DIV/0!</v>
      </c>
      <c r="N49" s="56"/>
    </row>
    <row r="50" spans="1:14" ht="15" thickBot="1">
      <c r="A50" s="211"/>
      <c r="B50" s="212"/>
      <c r="C50" s="213"/>
      <c r="D50" s="214"/>
      <c r="E50" s="141">
        <v>1</v>
      </c>
      <c r="F50" s="141" t="s">
        <v>25</v>
      </c>
      <c r="G50" s="151" t="s">
        <v>400</v>
      </c>
      <c r="H50" s="141" t="s">
        <v>43</v>
      </c>
      <c r="I50" s="38" t="s">
        <v>90</v>
      </c>
      <c r="J50" s="39" t="s">
        <v>91</v>
      </c>
      <c r="K50" s="216"/>
      <c r="L50" s="43"/>
      <c r="M50" s="44" t="e">
        <f t="shared" si="5"/>
        <v>#DIV/0!</v>
      </c>
      <c r="N50" s="56"/>
    </row>
    <row r="51" spans="1:14" ht="15" thickBot="1">
      <c r="A51" s="211"/>
      <c r="B51" s="212"/>
      <c r="C51" s="213"/>
      <c r="D51" s="214"/>
      <c r="E51" s="141">
        <v>1</v>
      </c>
      <c r="F51" s="141" t="s">
        <v>25</v>
      </c>
      <c r="G51" s="151" t="s">
        <v>400</v>
      </c>
      <c r="H51" s="141" t="s">
        <v>43</v>
      </c>
      <c r="I51" s="38" t="s">
        <v>92</v>
      </c>
      <c r="J51" s="39" t="s">
        <v>93</v>
      </c>
      <c r="K51" s="216"/>
      <c r="L51" s="43"/>
      <c r="M51" s="44" t="e">
        <f t="shared" si="5"/>
        <v>#DIV/0!</v>
      </c>
      <c r="N51" s="56"/>
    </row>
    <row r="52" spans="1:14" ht="15" thickBot="1">
      <c r="A52" s="211"/>
      <c r="B52" s="212"/>
      <c r="C52" s="213"/>
      <c r="D52" s="214"/>
      <c r="E52" s="141">
        <v>1</v>
      </c>
      <c r="F52" s="141" t="s">
        <v>25</v>
      </c>
      <c r="G52" s="151" t="s">
        <v>400</v>
      </c>
      <c r="H52" s="141" t="s">
        <v>43</v>
      </c>
      <c r="I52" s="38" t="s">
        <v>94</v>
      </c>
      <c r="J52" s="39" t="s">
        <v>95</v>
      </c>
      <c r="K52" s="216"/>
      <c r="L52" s="43"/>
      <c r="M52" s="44" t="e">
        <f t="shared" si="5"/>
        <v>#DIV/0!</v>
      </c>
      <c r="N52" s="56"/>
    </row>
    <row r="53" spans="1:14" ht="15" thickBot="1">
      <c r="A53" s="211"/>
      <c r="B53" s="212"/>
      <c r="C53" s="213"/>
      <c r="D53" s="214"/>
      <c r="E53" s="141">
        <v>1</v>
      </c>
      <c r="F53" s="141" t="s">
        <v>25</v>
      </c>
      <c r="G53" s="151" t="s">
        <v>400</v>
      </c>
      <c r="H53" s="141" t="s">
        <v>43</v>
      </c>
      <c r="I53" s="38" t="s">
        <v>96</v>
      </c>
      <c r="J53" s="39" t="s">
        <v>97</v>
      </c>
      <c r="K53" s="216"/>
      <c r="L53" s="43"/>
      <c r="M53" s="44" t="e">
        <f t="shared" si="5"/>
        <v>#DIV/0!</v>
      </c>
      <c r="N53" s="56"/>
    </row>
    <row r="54" spans="1:14" ht="15" thickBot="1">
      <c r="A54" s="211"/>
      <c r="B54" s="212"/>
      <c r="C54" s="213"/>
      <c r="D54" s="214"/>
      <c r="E54" s="141">
        <v>1</v>
      </c>
      <c r="F54" s="141" t="s">
        <v>25</v>
      </c>
      <c r="G54" s="151" t="s">
        <v>400</v>
      </c>
      <c r="H54" s="141" t="s">
        <v>43</v>
      </c>
      <c r="I54" s="38" t="s">
        <v>98</v>
      </c>
      <c r="J54" s="39" t="s">
        <v>99</v>
      </c>
      <c r="K54" s="216"/>
      <c r="L54" s="43"/>
      <c r="M54" s="44" t="e">
        <f t="shared" si="5"/>
        <v>#DIV/0!</v>
      </c>
      <c r="N54" s="56"/>
    </row>
    <row r="55" spans="1:14" ht="15" thickBot="1">
      <c r="A55" s="211"/>
      <c r="B55" s="212"/>
      <c r="C55" s="213"/>
      <c r="D55" s="214"/>
      <c r="E55" s="141">
        <v>1</v>
      </c>
      <c r="F55" s="141" t="s">
        <v>25</v>
      </c>
      <c r="G55" s="151" t="s">
        <v>400</v>
      </c>
      <c r="H55" s="141" t="s">
        <v>43</v>
      </c>
      <c r="I55" s="38" t="s">
        <v>100</v>
      </c>
      <c r="J55" s="39" t="s">
        <v>101</v>
      </c>
      <c r="K55" s="216"/>
      <c r="L55" s="43"/>
      <c r="M55" s="44" t="e">
        <f t="shared" si="5"/>
        <v>#DIV/0!</v>
      </c>
      <c r="N55" s="56"/>
    </row>
    <row r="56" spans="1:14" ht="15" thickBot="1">
      <c r="A56" s="211"/>
      <c r="B56" s="212"/>
      <c r="C56" s="213"/>
      <c r="D56" s="214"/>
      <c r="E56" s="141">
        <v>1</v>
      </c>
      <c r="F56" s="141" t="s">
        <v>25</v>
      </c>
      <c r="G56" s="151" t="s">
        <v>400</v>
      </c>
      <c r="H56" s="141" t="s">
        <v>43</v>
      </c>
      <c r="I56" s="38" t="s">
        <v>102</v>
      </c>
      <c r="J56" s="39" t="s">
        <v>103</v>
      </c>
      <c r="K56" s="216"/>
      <c r="L56" s="43"/>
      <c r="M56" s="44" t="e">
        <f t="shared" si="5"/>
        <v>#DIV/0!</v>
      </c>
      <c r="N56" s="56"/>
    </row>
    <row r="57" spans="1:14" ht="15" thickBot="1">
      <c r="A57" s="211"/>
      <c r="B57" s="212"/>
      <c r="C57" s="213"/>
      <c r="D57" s="214"/>
      <c r="E57" s="141">
        <v>1</v>
      </c>
      <c r="F57" s="141" t="s">
        <v>25</v>
      </c>
      <c r="G57" s="151" t="s">
        <v>400</v>
      </c>
      <c r="H57" s="141" t="s">
        <v>43</v>
      </c>
      <c r="I57" s="38" t="s">
        <v>104</v>
      </c>
      <c r="J57" s="39" t="s">
        <v>105</v>
      </c>
      <c r="K57" s="216"/>
      <c r="L57" s="43"/>
      <c r="M57" s="44" t="e">
        <f t="shared" si="5"/>
        <v>#DIV/0!</v>
      </c>
      <c r="N57" s="56"/>
    </row>
    <row r="58" spans="1:14" ht="15" thickBot="1">
      <c r="A58" s="211"/>
      <c r="B58" s="212"/>
      <c r="C58" s="213"/>
      <c r="D58" s="214"/>
      <c r="E58" s="141">
        <v>1</v>
      </c>
      <c r="F58" s="141" t="s">
        <v>25</v>
      </c>
      <c r="G58" s="151" t="s">
        <v>400</v>
      </c>
      <c r="H58" s="141" t="s">
        <v>43</v>
      </c>
      <c r="I58" s="38" t="s">
        <v>106</v>
      </c>
      <c r="J58" s="39" t="s">
        <v>107</v>
      </c>
      <c r="K58" s="216"/>
      <c r="L58" s="43"/>
      <c r="M58" s="44" t="e">
        <f t="shared" si="5"/>
        <v>#DIV/0!</v>
      </c>
      <c r="N58" s="56"/>
    </row>
    <row r="59" spans="1:14" ht="15" thickBot="1">
      <c r="A59" s="211"/>
      <c r="B59" s="212"/>
      <c r="C59" s="213"/>
      <c r="D59" s="214"/>
      <c r="E59" s="141">
        <v>1</v>
      </c>
      <c r="F59" s="141" t="s">
        <v>25</v>
      </c>
      <c r="G59" s="151" t="s">
        <v>400</v>
      </c>
      <c r="H59" s="141" t="s">
        <v>43</v>
      </c>
      <c r="I59" s="38" t="s">
        <v>108</v>
      </c>
      <c r="J59" s="39" t="s">
        <v>109</v>
      </c>
      <c r="K59" s="216"/>
      <c r="L59" s="43"/>
      <c r="M59" s="44" t="e">
        <f t="shared" si="5"/>
        <v>#DIV/0!</v>
      </c>
      <c r="N59" s="56"/>
    </row>
    <row r="60" spans="1:14" ht="15" thickBot="1">
      <c r="A60" s="211"/>
      <c r="B60" s="212"/>
      <c r="C60" s="213"/>
      <c r="D60" s="214"/>
      <c r="E60" s="141">
        <v>1</v>
      </c>
      <c r="F60" s="141" t="s">
        <v>25</v>
      </c>
      <c r="G60" s="151" t="s">
        <v>400</v>
      </c>
      <c r="H60" s="141" t="s">
        <v>43</v>
      </c>
      <c r="I60" s="38" t="s">
        <v>110</v>
      </c>
      <c r="J60" s="39" t="s">
        <v>111</v>
      </c>
      <c r="K60" s="216"/>
      <c r="L60" s="43"/>
      <c r="M60" s="44" t="e">
        <f t="shared" si="5"/>
        <v>#DIV/0!</v>
      </c>
      <c r="N60" s="56"/>
    </row>
    <row r="61" spans="1:14" ht="15" thickBot="1">
      <c r="A61" s="211"/>
      <c r="B61" s="212"/>
      <c r="C61" s="213"/>
      <c r="D61" s="214"/>
      <c r="E61" s="141">
        <v>1</v>
      </c>
      <c r="F61" s="141" t="s">
        <v>25</v>
      </c>
      <c r="G61" s="151" t="s">
        <v>400</v>
      </c>
      <c r="H61" s="141" t="s">
        <v>43</v>
      </c>
      <c r="I61" s="38" t="s">
        <v>112</v>
      </c>
      <c r="J61" s="39" t="s">
        <v>113</v>
      </c>
      <c r="K61" s="216"/>
      <c r="L61" s="43"/>
      <c r="M61" s="44" t="e">
        <f t="shared" si="5"/>
        <v>#DIV/0!</v>
      </c>
      <c r="N61" s="56"/>
    </row>
    <row r="62" spans="1:14" ht="15" thickBot="1">
      <c r="A62" s="211"/>
      <c r="B62" s="212"/>
      <c r="C62" s="213"/>
      <c r="D62" s="214"/>
      <c r="E62" s="141">
        <v>1</v>
      </c>
      <c r="F62" s="141" t="s">
        <v>25</v>
      </c>
      <c r="G62" s="151" t="s">
        <v>400</v>
      </c>
      <c r="H62" s="141" t="s">
        <v>43</v>
      </c>
      <c r="I62" s="38" t="s">
        <v>114</v>
      </c>
      <c r="J62" s="39" t="s">
        <v>115</v>
      </c>
      <c r="K62" s="216"/>
      <c r="L62" s="43"/>
      <c r="M62" s="44" t="e">
        <f t="shared" si="5"/>
        <v>#DIV/0!</v>
      </c>
      <c r="N62" s="56"/>
    </row>
    <row r="63" spans="1:14" ht="15" thickBot="1">
      <c r="A63" s="211"/>
      <c r="B63" s="212"/>
      <c r="C63" s="213"/>
      <c r="D63" s="214"/>
      <c r="E63" s="141">
        <v>1</v>
      </c>
      <c r="F63" s="141" t="s">
        <v>25</v>
      </c>
      <c r="G63" s="151" t="s">
        <v>400</v>
      </c>
      <c r="H63" s="141" t="s">
        <v>43</v>
      </c>
      <c r="I63" s="38" t="s">
        <v>116</v>
      </c>
      <c r="J63" s="39" t="s">
        <v>117</v>
      </c>
      <c r="K63" s="216"/>
      <c r="L63" s="43"/>
      <c r="M63" s="44" t="e">
        <f t="shared" si="5"/>
        <v>#DIV/0!</v>
      </c>
      <c r="N63" s="56"/>
    </row>
    <row r="64" spans="1:14" ht="15" thickBot="1">
      <c r="A64" s="211"/>
      <c r="B64" s="212"/>
      <c r="C64" s="213"/>
      <c r="D64" s="214"/>
      <c r="E64" s="141">
        <v>1</v>
      </c>
      <c r="F64" s="141" t="s">
        <v>25</v>
      </c>
      <c r="G64" s="151" t="s">
        <v>400</v>
      </c>
      <c r="H64" s="141" t="s">
        <v>43</v>
      </c>
      <c r="I64" s="38" t="s">
        <v>118</v>
      </c>
      <c r="J64" s="39" t="s">
        <v>119</v>
      </c>
      <c r="K64" s="216"/>
      <c r="L64" s="43"/>
      <c r="M64" s="44" t="e">
        <f t="shared" si="5"/>
        <v>#DIV/0!</v>
      </c>
      <c r="N64" s="56"/>
    </row>
    <row r="65" spans="1:14" ht="15" thickBot="1">
      <c r="A65" s="211"/>
      <c r="B65" s="212"/>
      <c r="C65" s="213"/>
      <c r="D65" s="214"/>
      <c r="E65" s="141">
        <v>1</v>
      </c>
      <c r="F65" s="141" t="s">
        <v>25</v>
      </c>
      <c r="G65" s="151" t="s">
        <v>400</v>
      </c>
      <c r="H65" s="141" t="s">
        <v>43</v>
      </c>
      <c r="I65" s="38" t="s">
        <v>120</v>
      </c>
      <c r="J65" s="39" t="s">
        <v>121</v>
      </c>
      <c r="K65" s="216"/>
      <c r="L65" s="43"/>
      <c r="M65" s="44" t="e">
        <f t="shared" si="5"/>
        <v>#DIV/0!</v>
      </c>
      <c r="N65" s="56"/>
    </row>
    <row r="66" spans="1:14" ht="15" thickBot="1">
      <c r="A66" s="211"/>
      <c r="B66" s="212"/>
      <c r="C66" s="213"/>
      <c r="D66" s="214"/>
      <c r="E66" s="141">
        <v>1</v>
      </c>
      <c r="F66" s="141" t="s">
        <v>25</v>
      </c>
      <c r="G66" s="151" t="s">
        <v>400</v>
      </c>
      <c r="H66" s="141" t="s">
        <v>43</v>
      </c>
      <c r="I66" s="38" t="s">
        <v>122</v>
      </c>
      <c r="J66" s="39" t="s">
        <v>123</v>
      </c>
      <c r="K66" s="216"/>
      <c r="L66" s="43"/>
      <c r="M66" s="44" t="e">
        <f t="shared" si="5"/>
        <v>#DIV/0!</v>
      </c>
      <c r="N66" s="56"/>
    </row>
    <row r="67" spans="1:14" ht="15" thickBot="1">
      <c r="A67" s="211"/>
      <c r="B67" s="212"/>
      <c r="C67" s="213"/>
      <c r="D67" s="214"/>
      <c r="E67" s="141">
        <v>1</v>
      </c>
      <c r="F67" s="141" t="s">
        <v>25</v>
      </c>
      <c r="G67" s="151" t="s">
        <v>400</v>
      </c>
      <c r="H67" s="141" t="s">
        <v>43</v>
      </c>
      <c r="I67" s="38" t="s">
        <v>124</v>
      </c>
      <c r="J67" s="39" t="s">
        <v>125</v>
      </c>
      <c r="K67" s="216"/>
      <c r="L67" s="43"/>
      <c r="M67" s="44" t="e">
        <f t="shared" si="5"/>
        <v>#DIV/0!</v>
      </c>
      <c r="N67" s="56"/>
    </row>
    <row r="68" spans="1:14" ht="15" thickBot="1">
      <c r="A68" s="211"/>
      <c r="B68" s="212"/>
      <c r="C68" s="213"/>
      <c r="D68" s="214"/>
      <c r="E68" s="141">
        <v>1</v>
      </c>
      <c r="F68" s="141" t="s">
        <v>25</v>
      </c>
      <c r="G68" s="151" t="s">
        <v>400</v>
      </c>
      <c r="H68" s="141" t="s">
        <v>43</v>
      </c>
      <c r="I68" s="38" t="s">
        <v>126</v>
      </c>
      <c r="J68" s="39" t="s">
        <v>127</v>
      </c>
      <c r="K68" s="216"/>
      <c r="L68" s="43"/>
      <c r="M68" s="44" t="e">
        <f t="shared" si="5"/>
        <v>#DIV/0!</v>
      </c>
      <c r="N68" s="56"/>
    </row>
    <row r="69" spans="1:14" ht="15" thickBot="1">
      <c r="A69" s="211"/>
      <c r="B69" s="212"/>
      <c r="C69" s="213"/>
      <c r="D69" s="214"/>
      <c r="E69" s="141">
        <v>1</v>
      </c>
      <c r="F69" s="141" t="s">
        <v>25</v>
      </c>
      <c r="G69" s="151" t="s">
        <v>400</v>
      </c>
      <c r="H69" s="141" t="s">
        <v>43</v>
      </c>
      <c r="I69" s="38" t="s">
        <v>128</v>
      </c>
      <c r="J69" s="39" t="s">
        <v>129</v>
      </c>
      <c r="K69" s="216"/>
      <c r="L69" s="43"/>
      <c r="M69" s="44" t="e">
        <f t="shared" si="5"/>
        <v>#DIV/0!</v>
      </c>
      <c r="N69" s="56"/>
    </row>
    <row r="70" spans="1:14" ht="15" thickBot="1">
      <c r="A70" s="211"/>
      <c r="B70" s="212"/>
      <c r="C70" s="213"/>
      <c r="D70" s="214"/>
      <c r="E70" s="141">
        <v>1</v>
      </c>
      <c r="F70" s="141" t="s">
        <v>25</v>
      </c>
      <c r="G70" s="151" t="s">
        <v>400</v>
      </c>
      <c r="H70" s="141" t="s">
        <v>43</v>
      </c>
      <c r="I70" s="38" t="s">
        <v>130</v>
      </c>
      <c r="J70" s="39" t="s">
        <v>131</v>
      </c>
      <c r="K70" s="216"/>
      <c r="L70" s="43"/>
      <c r="M70" s="44" t="e">
        <f t="shared" si="5"/>
        <v>#DIV/0!</v>
      </c>
      <c r="N70" s="56"/>
    </row>
    <row r="71" spans="1:14" ht="15" thickBot="1">
      <c r="A71" s="211"/>
      <c r="B71" s="212"/>
      <c r="C71" s="213"/>
      <c r="D71" s="214"/>
      <c r="E71" s="141">
        <v>1</v>
      </c>
      <c r="F71" s="141" t="s">
        <v>25</v>
      </c>
      <c r="G71" s="151" t="s">
        <v>400</v>
      </c>
      <c r="H71" s="141" t="s">
        <v>43</v>
      </c>
      <c r="I71" s="38" t="s">
        <v>132</v>
      </c>
      <c r="J71" s="39" t="s">
        <v>133</v>
      </c>
      <c r="K71" s="216"/>
      <c r="L71" s="43"/>
      <c r="M71" s="44" t="e">
        <f t="shared" si="5"/>
        <v>#DIV/0!</v>
      </c>
      <c r="N71" s="56"/>
    </row>
    <row r="72" spans="1:14" ht="15" thickBot="1">
      <c r="A72" s="211"/>
      <c r="B72" s="212"/>
      <c r="C72" s="213"/>
      <c r="D72" s="214"/>
      <c r="E72" s="141">
        <v>1</v>
      </c>
      <c r="F72" s="141" t="s">
        <v>25</v>
      </c>
      <c r="G72" s="151" t="s">
        <v>400</v>
      </c>
      <c r="H72" s="141" t="s">
        <v>43</v>
      </c>
      <c r="I72" s="38" t="s">
        <v>134</v>
      </c>
      <c r="J72" s="39" t="s">
        <v>135</v>
      </c>
      <c r="K72" s="216"/>
      <c r="L72" s="43"/>
      <c r="M72" s="44" t="e">
        <f t="shared" si="5"/>
        <v>#DIV/0!</v>
      </c>
      <c r="N72" s="56"/>
    </row>
    <row r="73" spans="1:14" ht="15" thickBot="1">
      <c r="A73" s="211"/>
      <c r="B73" s="212"/>
      <c r="C73" s="213"/>
      <c r="D73" s="214"/>
      <c r="E73" s="141">
        <v>1</v>
      </c>
      <c r="F73" s="141" t="s">
        <v>25</v>
      </c>
      <c r="G73" s="151" t="s">
        <v>400</v>
      </c>
      <c r="H73" s="141" t="s">
        <v>43</v>
      </c>
      <c r="I73" s="38" t="s">
        <v>136</v>
      </c>
      <c r="J73" s="39" t="s">
        <v>137</v>
      </c>
      <c r="K73" s="216"/>
      <c r="L73" s="43"/>
      <c r="M73" s="44" t="e">
        <f t="shared" si="5"/>
        <v>#DIV/0!</v>
      </c>
      <c r="N73" s="56"/>
    </row>
    <row r="74" spans="1:14" ht="15" thickBot="1">
      <c r="A74" s="211"/>
      <c r="B74" s="212"/>
      <c r="C74" s="213"/>
      <c r="D74" s="214"/>
      <c r="E74" s="141">
        <v>1</v>
      </c>
      <c r="F74" s="141" t="s">
        <v>25</v>
      </c>
      <c r="G74" s="151" t="s">
        <v>400</v>
      </c>
      <c r="H74" s="141" t="s">
        <v>43</v>
      </c>
      <c r="I74" s="38" t="s">
        <v>138</v>
      </c>
      <c r="J74" s="39" t="s">
        <v>139</v>
      </c>
      <c r="K74" s="216"/>
      <c r="L74" s="43"/>
      <c r="M74" s="44" t="e">
        <f t="shared" si="5"/>
        <v>#DIV/0!</v>
      </c>
      <c r="N74" s="56"/>
    </row>
    <row r="75" spans="1:14" ht="15" thickBot="1">
      <c r="A75" s="211"/>
      <c r="B75" s="212"/>
      <c r="C75" s="213"/>
      <c r="D75" s="214"/>
      <c r="E75" s="141">
        <v>1</v>
      </c>
      <c r="F75" s="141" t="s">
        <v>25</v>
      </c>
      <c r="G75" s="151" t="s">
        <v>400</v>
      </c>
      <c r="H75" s="141" t="s">
        <v>43</v>
      </c>
      <c r="I75" s="38" t="s">
        <v>140</v>
      </c>
      <c r="J75" s="39" t="s">
        <v>141</v>
      </c>
      <c r="K75" s="216"/>
      <c r="L75" s="43"/>
      <c r="M75" s="44" t="e">
        <f t="shared" si="5"/>
        <v>#DIV/0!</v>
      </c>
      <c r="N75" s="56"/>
    </row>
    <row r="76" spans="1:14" ht="15" thickBot="1">
      <c r="A76" s="211"/>
      <c r="B76" s="212"/>
      <c r="C76" s="213"/>
      <c r="D76" s="214"/>
      <c r="E76" s="141">
        <v>1</v>
      </c>
      <c r="F76" s="141" t="s">
        <v>25</v>
      </c>
      <c r="G76" s="151" t="s">
        <v>400</v>
      </c>
      <c r="H76" s="141" t="s">
        <v>43</v>
      </c>
      <c r="I76" s="38" t="s">
        <v>142</v>
      </c>
      <c r="J76" s="39" t="s">
        <v>143</v>
      </c>
      <c r="K76" s="216"/>
      <c r="L76" s="43"/>
      <c r="M76" s="44" t="e">
        <f t="shared" si="5"/>
        <v>#DIV/0!</v>
      </c>
      <c r="N76" s="56"/>
    </row>
    <row r="77" spans="1:14" ht="15" thickBot="1">
      <c r="A77" s="211"/>
      <c r="B77" s="212"/>
      <c r="C77" s="213"/>
      <c r="D77" s="214"/>
      <c r="E77" s="141">
        <v>1</v>
      </c>
      <c r="F77" s="141" t="s">
        <v>25</v>
      </c>
      <c r="G77" s="151" t="s">
        <v>400</v>
      </c>
      <c r="H77" s="141" t="s">
        <v>43</v>
      </c>
      <c r="I77" s="38" t="s">
        <v>144</v>
      </c>
      <c r="J77" s="39" t="s">
        <v>145</v>
      </c>
      <c r="K77" s="216"/>
      <c r="L77" s="43"/>
      <c r="M77" s="44" t="e">
        <f t="shared" si="5"/>
        <v>#DIV/0!</v>
      </c>
      <c r="N77" s="56"/>
    </row>
    <row r="78" spans="1:14" ht="15" thickBot="1">
      <c r="A78" s="211"/>
      <c r="B78" s="212"/>
      <c r="C78" s="213"/>
      <c r="D78" s="214"/>
      <c r="E78" s="141">
        <v>1</v>
      </c>
      <c r="F78" s="141" t="s">
        <v>25</v>
      </c>
      <c r="G78" s="151" t="s">
        <v>400</v>
      </c>
      <c r="H78" s="141" t="s">
        <v>43</v>
      </c>
      <c r="I78" s="38" t="s">
        <v>146</v>
      </c>
      <c r="J78" s="39" t="s">
        <v>147</v>
      </c>
      <c r="K78" s="216"/>
      <c r="L78" s="43"/>
      <c r="M78" s="44" t="e">
        <f t="shared" si="5"/>
        <v>#DIV/0!</v>
      </c>
      <c r="N78" s="56"/>
    </row>
    <row r="79" spans="1:14" ht="15" thickBot="1">
      <c r="A79" s="211"/>
      <c r="B79" s="212"/>
      <c r="C79" s="213"/>
      <c r="D79" s="214"/>
      <c r="E79" s="141">
        <v>1</v>
      </c>
      <c r="F79" s="141" t="s">
        <v>25</v>
      </c>
      <c r="G79" s="151" t="s">
        <v>400</v>
      </c>
      <c r="H79" s="141" t="s">
        <v>43</v>
      </c>
      <c r="I79" s="38" t="s">
        <v>148</v>
      </c>
      <c r="J79" s="39" t="s">
        <v>149</v>
      </c>
      <c r="K79" s="216"/>
      <c r="L79" s="43"/>
      <c r="M79" s="44" t="e">
        <f t="shared" si="5"/>
        <v>#DIV/0!</v>
      </c>
      <c r="N79" s="56"/>
    </row>
    <row r="80" spans="1:14" ht="15" thickBot="1">
      <c r="A80" s="211"/>
      <c r="B80" s="212"/>
      <c r="C80" s="213"/>
      <c r="D80" s="214"/>
      <c r="E80" s="141">
        <v>1</v>
      </c>
      <c r="F80" s="141" t="s">
        <v>25</v>
      </c>
      <c r="G80" s="151" t="s">
        <v>400</v>
      </c>
      <c r="H80" s="141" t="s">
        <v>43</v>
      </c>
      <c r="I80" s="38" t="s">
        <v>150</v>
      </c>
      <c r="J80" s="39" t="s">
        <v>151</v>
      </c>
      <c r="K80" s="216"/>
      <c r="L80" s="43"/>
      <c r="M80" s="44" t="e">
        <f t="shared" si="5"/>
        <v>#DIV/0!</v>
      </c>
      <c r="N80" s="56"/>
    </row>
    <row r="81" spans="1:14" ht="15" thickBot="1">
      <c r="A81" s="211"/>
      <c r="B81" s="212"/>
      <c r="C81" s="213"/>
      <c r="D81" s="214"/>
      <c r="E81" s="141">
        <v>1</v>
      </c>
      <c r="F81" s="141" t="s">
        <v>25</v>
      </c>
      <c r="G81" s="151" t="s">
        <v>400</v>
      </c>
      <c r="H81" s="141" t="s">
        <v>43</v>
      </c>
      <c r="I81" s="38" t="s">
        <v>152</v>
      </c>
      <c r="J81" s="39" t="s">
        <v>153</v>
      </c>
      <c r="K81" s="216"/>
      <c r="L81" s="43"/>
      <c r="M81" s="44" t="e">
        <f t="shared" si="5"/>
        <v>#DIV/0!</v>
      </c>
      <c r="N81" s="56"/>
    </row>
    <row r="82" spans="1:14" ht="15" thickBot="1">
      <c r="A82" s="211"/>
      <c r="B82" s="212"/>
      <c r="C82" s="213"/>
      <c r="D82" s="214"/>
      <c r="E82" s="141">
        <v>1</v>
      </c>
      <c r="F82" s="141" t="s">
        <v>25</v>
      </c>
      <c r="G82" s="151" t="s">
        <v>400</v>
      </c>
      <c r="H82" s="141" t="s">
        <v>43</v>
      </c>
      <c r="I82" s="38" t="s">
        <v>154</v>
      </c>
      <c r="J82" s="39" t="s">
        <v>155</v>
      </c>
      <c r="K82" s="216"/>
      <c r="L82" s="43"/>
      <c r="M82" s="44" t="e">
        <f t="shared" si="5"/>
        <v>#DIV/0!</v>
      </c>
      <c r="N82" s="56"/>
    </row>
    <row r="83" spans="1:14" ht="15" thickBot="1">
      <c r="A83" s="211"/>
      <c r="B83" s="212"/>
      <c r="C83" s="213"/>
      <c r="D83" s="214"/>
      <c r="E83" s="141">
        <v>1</v>
      </c>
      <c r="F83" s="141" t="s">
        <v>25</v>
      </c>
      <c r="G83" s="151" t="s">
        <v>400</v>
      </c>
      <c r="H83" s="141" t="s">
        <v>43</v>
      </c>
      <c r="I83" s="38" t="s">
        <v>156</v>
      </c>
      <c r="J83" s="39" t="s">
        <v>157</v>
      </c>
      <c r="K83" s="216"/>
      <c r="L83" s="43"/>
      <c r="M83" s="44" t="e">
        <f t="shared" si="5"/>
        <v>#DIV/0!</v>
      </c>
      <c r="N83" s="56"/>
    </row>
    <row r="84" spans="1:14" ht="15" thickBot="1">
      <c r="A84" s="211"/>
      <c r="B84" s="212"/>
      <c r="C84" s="213"/>
      <c r="D84" s="214"/>
      <c r="E84" s="141">
        <v>1</v>
      </c>
      <c r="F84" s="141" t="s">
        <v>25</v>
      </c>
      <c r="G84" s="151" t="s">
        <v>400</v>
      </c>
      <c r="H84" s="141" t="s">
        <v>43</v>
      </c>
      <c r="I84" s="38" t="s">
        <v>158</v>
      </c>
      <c r="J84" s="39" t="s">
        <v>159</v>
      </c>
      <c r="K84" s="216"/>
      <c r="L84" s="43"/>
      <c r="M84" s="44" t="e">
        <f t="shared" si="5"/>
        <v>#DIV/0!</v>
      </c>
      <c r="N84" s="56"/>
    </row>
    <row r="85" spans="1:14" ht="15" thickBot="1">
      <c r="A85" s="211"/>
      <c r="B85" s="212"/>
      <c r="C85" s="213"/>
      <c r="D85" s="214"/>
      <c r="E85" s="141">
        <v>1</v>
      </c>
      <c r="F85" s="141" t="s">
        <v>25</v>
      </c>
      <c r="G85" s="151" t="s">
        <v>400</v>
      </c>
      <c r="H85" s="141" t="s">
        <v>43</v>
      </c>
      <c r="I85" s="38" t="s">
        <v>160</v>
      </c>
      <c r="J85" s="39" t="s">
        <v>161</v>
      </c>
      <c r="K85" s="216"/>
      <c r="L85" s="43"/>
      <c r="M85" s="44" t="e">
        <f t="shared" si="5"/>
        <v>#DIV/0!</v>
      </c>
      <c r="N85" s="56"/>
    </row>
    <row r="86" spans="1:14" ht="15" thickBot="1">
      <c r="A86" s="211"/>
      <c r="B86" s="212"/>
      <c r="C86" s="213"/>
      <c r="D86" s="214"/>
      <c r="E86" s="141">
        <v>1</v>
      </c>
      <c r="F86" s="141" t="s">
        <v>25</v>
      </c>
      <c r="G86" s="151" t="s">
        <v>400</v>
      </c>
      <c r="H86" s="141" t="s">
        <v>43</v>
      </c>
      <c r="I86" s="38" t="s">
        <v>162</v>
      </c>
      <c r="J86" s="39" t="s">
        <v>163</v>
      </c>
      <c r="K86" s="216"/>
      <c r="L86" s="43"/>
      <c r="M86" s="44" t="e">
        <f t="shared" si="5"/>
        <v>#DIV/0!</v>
      </c>
      <c r="N86" s="56"/>
    </row>
    <row r="87" spans="1:14" ht="15" thickBot="1">
      <c r="A87" s="211"/>
      <c r="B87" s="212"/>
      <c r="C87" s="213"/>
      <c r="D87" s="214"/>
      <c r="E87" s="141">
        <v>1</v>
      </c>
      <c r="F87" s="141" t="s">
        <v>25</v>
      </c>
      <c r="G87" s="151" t="s">
        <v>400</v>
      </c>
      <c r="H87" s="141" t="s">
        <v>43</v>
      </c>
      <c r="I87" s="38" t="s">
        <v>164</v>
      </c>
      <c r="J87" s="39" t="s">
        <v>165</v>
      </c>
      <c r="K87" s="216"/>
      <c r="L87" s="43"/>
      <c r="M87" s="44" t="e">
        <f t="shared" si="5"/>
        <v>#DIV/0!</v>
      </c>
      <c r="N87" s="56"/>
    </row>
    <row r="88" spans="1:14" ht="15" thickBot="1">
      <c r="A88" s="211"/>
      <c r="B88" s="212"/>
      <c r="C88" s="213"/>
      <c r="D88" s="214"/>
      <c r="E88" s="141">
        <v>1</v>
      </c>
      <c r="F88" s="141" t="s">
        <v>25</v>
      </c>
      <c r="G88" s="151" t="s">
        <v>400</v>
      </c>
      <c r="H88" s="141" t="s">
        <v>43</v>
      </c>
      <c r="I88" s="38" t="s">
        <v>166</v>
      </c>
      <c r="J88" s="39" t="s">
        <v>167</v>
      </c>
      <c r="K88" s="216"/>
      <c r="L88" s="43"/>
      <c r="M88" s="44" t="e">
        <f t="shared" si="5"/>
        <v>#DIV/0!</v>
      </c>
      <c r="N88" s="56"/>
    </row>
    <row r="89" spans="1:14" ht="15" thickBot="1">
      <c r="A89" s="211"/>
      <c r="B89" s="212"/>
      <c r="C89" s="213"/>
      <c r="D89" s="214"/>
      <c r="E89" s="141">
        <v>1</v>
      </c>
      <c r="F89" s="141" t="s">
        <v>25</v>
      </c>
      <c r="G89" s="151" t="s">
        <v>400</v>
      </c>
      <c r="H89" s="141" t="s">
        <v>43</v>
      </c>
      <c r="I89" s="38" t="s">
        <v>168</v>
      </c>
      <c r="J89" s="39" t="s">
        <v>169</v>
      </c>
      <c r="K89" s="216"/>
      <c r="L89" s="43"/>
      <c r="M89" s="44" t="e">
        <f t="shared" si="5"/>
        <v>#DIV/0!</v>
      </c>
      <c r="N89" s="56"/>
    </row>
    <row r="90" spans="1:14" ht="15" thickBot="1">
      <c r="A90" s="211"/>
      <c r="B90" s="212"/>
      <c r="C90" s="213"/>
      <c r="D90" s="214"/>
      <c r="E90" s="141">
        <v>1</v>
      </c>
      <c r="F90" s="141" t="s">
        <v>25</v>
      </c>
      <c r="G90" s="151" t="s">
        <v>400</v>
      </c>
      <c r="H90" s="141" t="s">
        <v>43</v>
      </c>
      <c r="I90" s="38" t="s">
        <v>170</v>
      </c>
      <c r="J90" s="39" t="s">
        <v>171</v>
      </c>
      <c r="K90" s="216"/>
      <c r="L90" s="43"/>
      <c r="M90" s="44" t="e">
        <f t="shared" si="5"/>
        <v>#DIV/0!</v>
      </c>
      <c r="N90" s="56"/>
    </row>
    <row r="91" spans="1:14" ht="15" thickBot="1">
      <c r="A91" s="211"/>
      <c r="B91" s="212"/>
      <c r="C91" s="213"/>
      <c r="D91" s="214"/>
      <c r="E91" s="141">
        <v>1</v>
      </c>
      <c r="F91" s="141" t="s">
        <v>25</v>
      </c>
      <c r="G91" s="151" t="s">
        <v>400</v>
      </c>
      <c r="H91" s="141" t="s">
        <v>43</v>
      </c>
      <c r="I91" s="38" t="s">
        <v>172</v>
      </c>
      <c r="J91" s="39" t="s">
        <v>173</v>
      </c>
      <c r="K91" s="216"/>
      <c r="L91" s="43"/>
      <c r="M91" s="44" t="e">
        <f t="shared" si="5"/>
        <v>#DIV/0!</v>
      </c>
      <c r="N91" s="56"/>
    </row>
    <row r="92" spans="1:14" ht="15" thickBot="1">
      <c r="A92" s="211"/>
      <c r="B92" s="212"/>
      <c r="C92" s="213"/>
      <c r="D92" s="214"/>
      <c r="E92" s="141">
        <v>1</v>
      </c>
      <c r="F92" s="141" t="s">
        <v>25</v>
      </c>
      <c r="G92" s="151" t="s">
        <v>400</v>
      </c>
      <c r="H92" s="141" t="s">
        <v>43</v>
      </c>
      <c r="I92" s="38" t="s">
        <v>174</v>
      </c>
      <c r="J92" s="39" t="s">
        <v>175</v>
      </c>
      <c r="K92" s="216"/>
      <c r="L92" s="43"/>
      <c r="M92" s="44" t="e">
        <f t="shared" ref="M92:M105" si="6">+L92/SUM($L$27:$L$105)</f>
        <v>#DIV/0!</v>
      </c>
      <c r="N92" s="56"/>
    </row>
    <row r="93" spans="1:14" ht="15" thickBot="1">
      <c r="A93" s="211"/>
      <c r="B93" s="212"/>
      <c r="C93" s="213"/>
      <c r="D93" s="214"/>
      <c r="E93" s="141">
        <v>1</v>
      </c>
      <c r="F93" s="141" t="s">
        <v>25</v>
      </c>
      <c r="G93" s="151" t="s">
        <v>400</v>
      </c>
      <c r="H93" s="141" t="s">
        <v>43</v>
      </c>
      <c r="I93" s="38" t="s">
        <v>176</v>
      </c>
      <c r="J93" s="39" t="s">
        <v>177</v>
      </c>
      <c r="K93" s="216"/>
      <c r="L93" s="43"/>
      <c r="M93" s="44" t="e">
        <f t="shared" si="6"/>
        <v>#DIV/0!</v>
      </c>
      <c r="N93" s="56"/>
    </row>
    <row r="94" spans="1:14" ht="15" thickBot="1">
      <c r="A94" s="211"/>
      <c r="B94" s="212"/>
      <c r="C94" s="213"/>
      <c r="D94" s="214"/>
      <c r="E94" s="141">
        <v>1</v>
      </c>
      <c r="F94" s="141" t="s">
        <v>25</v>
      </c>
      <c r="G94" s="151" t="s">
        <v>400</v>
      </c>
      <c r="H94" s="141" t="s">
        <v>43</v>
      </c>
      <c r="I94" s="38" t="s">
        <v>178</v>
      </c>
      <c r="J94" s="39" t="s">
        <v>179</v>
      </c>
      <c r="K94" s="216"/>
      <c r="L94" s="43"/>
      <c r="M94" s="44" t="e">
        <f t="shared" si="6"/>
        <v>#DIV/0!</v>
      </c>
      <c r="N94" s="56"/>
    </row>
    <row r="95" spans="1:14" ht="15" thickBot="1">
      <c r="A95" s="211"/>
      <c r="B95" s="212"/>
      <c r="C95" s="213"/>
      <c r="D95" s="214"/>
      <c r="E95" s="141">
        <v>1</v>
      </c>
      <c r="F95" s="141" t="s">
        <v>25</v>
      </c>
      <c r="G95" s="151" t="s">
        <v>400</v>
      </c>
      <c r="H95" s="141" t="s">
        <v>43</v>
      </c>
      <c r="I95" s="38" t="s">
        <v>180</v>
      </c>
      <c r="J95" s="39" t="s">
        <v>181</v>
      </c>
      <c r="K95" s="216"/>
      <c r="L95" s="43"/>
      <c r="M95" s="44" t="e">
        <f t="shared" si="6"/>
        <v>#DIV/0!</v>
      </c>
      <c r="N95" s="56"/>
    </row>
    <row r="96" spans="1:14" ht="15" thickBot="1">
      <c r="A96" s="211"/>
      <c r="B96" s="212"/>
      <c r="C96" s="213"/>
      <c r="D96" s="214"/>
      <c r="E96" s="141">
        <v>1</v>
      </c>
      <c r="F96" s="141" t="s">
        <v>25</v>
      </c>
      <c r="G96" s="151" t="s">
        <v>400</v>
      </c>
      <c r="H96" s="141" t="s">
        <v>43</v>
      </c>
      <c r="I96" s="38" t="s">
        <v>182</v>
      </c>
      <c r="J96" s="39" t="s">
        <v>183</v>
      </c>
      <c r="K96" s="216"/>
      <c r="L96" s="43"/>
      <c r="M96" s="44" t="e">
        <f t="shared" si="6"/>
        <v>#DIV/0!</v>
      </c>
      <c r="N96" s="56"/>
    </row>
    <row r="97" spans="1:14" ht="15" thickBot="1">
      <c r="A97" s="211"/>
      <c r="B97" s="212"/>
      <c r="C97" s="213"/>
      <c r="D97" s="214"/>
      <c r="E97" s="141">
        <v>1</v>
      </c>
      <c r="F97" s="141" t="s">
        <v>25</v>
      </c>
      <c r="G97" s="151" t="s">
        <v>400</v>
      </c>
      <c r="H97" s="141" t="s">
        <v>43</v>
      </c>
      <c r="I97" s="38" t="s">
        <v>184</v>
      </c>
      <c r="J97" s="39" t="s">
        <v>185</v>
      </c>
      <c r="K97" s="216"/>
      <c r="L97" s="43"/>
      <c r="M97" s="44" t="e">
        <f t="shared" si="6"/>
        <v>#DIV/0!</v>
      </c>
      <c r="N97" s="56"/>
    </row>
    <row r="98" spans="1:14" ht="15" thickBot="1">
      <c r="A98" s="211"/>
      <c r="B98" s="212"/>
      <c r="C98" s="213"/>
      <c r="D98" s="214"/>
      <c r="E98" s="141">
        <v>1</v>
      </c>
      <c r="F98" s="141" t="s">
        <v>25</v>
      </c>
      <c r="G98" s="151" t="s">
        <v>400</v>
      </c>
      <c r="H98" s="141" t="s">
        <v>43</v>
      </c>
      <c r="I98" s="38" t="s">
        <v>186</v>
      </c>
      <c r="J98" s="39" t="s">
        <v>187</v>
      </c>
      <c r="K98" s="216"/>
      <c r="L98" s="43"/>
      <c r="M98" s="44" t="e">
        <f t="shared" si="6"/>
        <v>#DIV/0!</v>
      </c>
      <c r="N98" s="56"/>
    </row>
    <row r="99" spans="1:14" ht="15" thickBot="1">
      <c r="A99" s="211"/>
      <c r="B99" s="212"/>
      <c r="C99" s="213"/>
      <c r="D99" s="214"/>
      <c r="E99" s="141">
        <v>1</v>
      </c>
      <c r="F99" s="141" t="s">
        <v>25</v>
      </c>
      <c r="G99" s="151" t="s">
        <v>400</v>
      </c>
      <c r="H99" s="141" t="s">
        <v>43</v>
      </c>
      <c r="I99" s="38" t="s">
        <v>188</v>
      </c>
      <c r="J99" s="39" t="s">
        <v>189</v>
      </c>
      <c r="K99" s="216"/>
      <c r="L99" s="43"/>
      <c r="M99" s="44" t="e">
        <f t="shared" si="6"/>
        <v>#DIV/0!</v>
      </c>
      <c r="N99" s="56"/>
    </row>
    <row r="100" spans="1:14" ht="15" thickBot="1">
      <c r="A100" s="211"/>
      <c r="B100" s="212"/>
      <c r="C100" s="213"/>
      <c r="D100" s="214"/>
      <c r="E100" s="141">
        <v>1</v>
      </c>
      <c r="F100" s="141" t="s">
        <v>25</v>
      </c>
      <c r="G100" s="151" t="s">
        <v>400</v>
      </c>
      <c r="H100" s="141" t="s">
        <v>43</v>
      </c>
      <c r="I100" s="38" t="s">
        <v>190</v>
      </c>
      <c r="J100" s="39" t="s">
        <v>191</v>
      </c>
      <c r="K100" s="216"/>
      <c r="L100" s="43"/>
      <c r="M100" s="44" t="e">
        <f t="shared" si="6"/>
        <v>#DIV/0!</v>
      </c>
      <c r="N100" s="56"/>
    </row>
    <row r="101" spans="1:14" ht="15" thickBot="1">
      <c r="A101" s="211"/>
      <c r="B101" s="212"/>
      <c r="C101" s="213"/>
      <c r="D101" s="214"/>
      <c r="E101" s="141">
        <v>1</v>
      </c>
      <c r="F101" s="141" t="s">
        <v>25</v>
      </c>
      <c r="G101" s="151" t="s">
        <v>400</v>
      </c>
      <c r="H101" s="141" t="s">
        <v>43</v>
      </c>
      <c r="I101" s="38" t="s">
        <v>192</v>
      </c>
      <c r="J101" s="39" t="s">
        <v>193</v>
      </c>
      <c r="K101" s="216"/>
      <c r="L101" s="43"/>
      <c r="M101" s="44" t="e">
        <f t="shared" si="6"/>
        <v>#DIV/0!</v>
      </c>
      <c r="N101" s="56"/>
    </row>
    <row r="102" spans="1:14" ht="15" thickBot="1">
      <c r="A102" s="211"/>
      <c r="B102" s="212"/>
      <c r="C102" s="213"/>
      <c r="D102" s="214"/>
      <c r="E102" s="141">
        <v>1</v>
      </c>
      <c r="F102" s="141" t="s">
        <v>25</v>
      </c>
      <c r="G102" s="151" t="s">
        <v>400</v>
      </c>
      <c r="H102" s="141" t="s">
        <v>43</v>
      </c>
      <c r="I102" s="38" t="s">
        <v>194</v>
      </c>
      <c r="J102" s="39" t="s">
        <v>195</v>
      </c>
      <c r="K102" s="216"/>
      <c r="L102" s="43"/>
      <c r="M102" s="44" t="e">
        <f t="shared" si="6"/>
        <v>#DIV/0!</v>
      </c>
      <c r="N102" s="56"/>
    </row>
    <row r="103" spans="1:14" ht="15" thickBot="1">
      <c r="A103" s="211"/>
      <c r="B103" s="212"/>
      <c r="C103" s="213"/>
      <c r="D103" s="214"/>
      <c r="E103" s="141">
        <v>1</v>
      </c>
      <c r="F103" s="141" t="s">
        <v>25</v>
      </c>
      <c r="G103" s="151" t="s">
        <v>400</v>
      </c>
      <c r="H103" s="141" t="s">
        <v>43</v>
      </c>
      <c r="I103" s="38" t="s">
        <v>196</v>
      </c>
      <c r="J103" s="39" t="s">
        <v>197</v>
      </c>
      <c r="K103" s="216"/>
      <c r="L103" s="43"/>
      <c r="M103" s="44" t="e">
        <f t="shared" si="6"/>
        <v>#DIV/0!</v>
      </c>
      <c r="N103" s="56"/>
    </row>
    <row r="104" spans="1:14" ht="15" thickBot="1">
      <c r="A104" s="211"/>
      <c r="B104" s="212"/>
      <c r="C104" s="213"/>
      <c r="D104" s="214"/>
      <c r="E104" s="141">
        <v>1</v>
      </c>
      <c r="F104" s="141" t="s">
        <v>25</v>
      </c>
      <c r="G104" s="151" t="s">
        <v>400</v>
      </c>
      <c r="H104" s="141" t="s">
        <v>43</v>
      </c>
      <c r="I104" s="38" t="s">
        <v>198</v>
      </c>
      <c r="J104" s="39" t="s">
        <v>199</v>
      </c>
      <c r="K104" s="216"/>
      <c r="L104" s="43"/>
      <c r="M104" s="44" t="e">
        <f t="shared" si="6"/>
        <v>#DIV/0!</v>
      </c>
      <c r="N104" s="56"/>
    </row>
    <row r="105" spans="1:14" ht="15" thickBot="1">
      <c r="A105" s="211"/>
      <c r="B105" s="212"/>
      <c r="C105" s="213"/>
      <c r="D105" s="214"/>
      <c r="E105" s="141">
        <v>1</v>
      </c>
      <c r="F105" s="141" t="s">
        <v>25</v>
      </c>
      <c r="G105" s="151" t="s">
        <v>400</v>
      </c>
      <c r="H105" s="141" t="s">
        <v>43</v>
      </c>
      <c r="I105" s="38" t="s">
        <v>200</v>
      </c>
      <c r="J105" s="39" t="s">
        <v>201</v>
      </c>
      <c r="K105" s="217"/>
      <c r="L105" s="46"/>
      <c r="M105" s="47" t="e">
        <f t="shared" si="6"/>
        <v>#DIV/0!</v>
      </c>
      <c r="N105" s="57"/>
    </row>
    <row r="106" spans="1:14" ht="15.75" customHeight="1" thickBot="1">
      <c r="A106" s="218">
        <v>3</v>
      </c>
      <c r="B106" s="226" t="s">
        <v>202</v>
      </c>
      <c r="C106" s="206" t="s">
        <v>401</v>
      </c>
      <c r="D106" s="207" t="s">
        <v>203</v>
      </c>
      <c r="E106" s="141">
        <v>3</v>
      </c>
      <c r="F106" s="141" t="s">
        <v>202</v>
      </c>
      <c r="G106" s="151" t="s">
        <v>401</v>
      </c>
      <c r="H106" s="141" t="s">
        <v>203</v>
      </c>
      <c r="I106" s="58" t="s">
        <v>204</v>
      </c>
      <c r="J106" s="59" t="s">
        <v>205</v>
      </c>
      <c r="K106" s="208"/>
      <c r="L106" s="60"/>
      <c r="M106" s="61" t="e">
        <f>+L106/(+$L$106+$L$107+$L$108)</f>
        <v>#DIV/0!</v>
      </c>
      <c r="N106" s="62"/>
    </row>
    <row r="107" spans="1:14" ht="15" thickBot="1">
      <c r="A107" s="218"/>
      <c r="B107" s="226"/>
      <c r="C107" s="206"/>
      <c r="D107" s="207"/>
      <c r="E107" s="141">
        <v>3</v>
      </c>
      <c r="F107" s="141" t="s">
        <v>202</v>
      </c>
      <c r="G107" s="151" t="s">
        <v>401</v>
      </c>
      <c r="H107" s="141" t="s">
        <v>203</v>
      </c>
      <c r="I107" s="58" t="s">
        <v>206</v>
      </c>
      <c r="J107" s="59" t="s">
        <v>207</v>
      </c>
      <c r="K107" s="209"/>
      <c r="L107" s="63"/>
      <c r="M107" s="64" t="e">
        <f t="shared" ref="M107:M108" si="7">+L107/(+$L$106+$L$107+$L$108)</f>
        <v>#DIV/0!</v>
      </c>
      <c r="N107" s="65"/>
    </row>
    <row r="108" spans="1:14" ht="15" thickBot="1">
      <c r="A108" s="218"/>
      <c r="B108" s="226"/>
      <c r="C108" s="206"/>
      <c r="D108" s="207"/>
      <c r="E108" s="141">
        <v>3</v>
      </c>
      <c r="F108" s="141" t="s">
        <v>202</v>
      </c>
      <c r="G108" s="151" t="s">
        <v>401</v>
      </c>
      <c r="H108" s="141" t="s">
        <v>203</v>
      </c>
      <c r="I108" s="58" t="s">
        <v>208</v>
      </c>
      <c r="J108" s="59" t="s">
        <v>209</v>
      </c>
      <c r="K108" s="210"/>
      <c r="L108" s="66"/>
      <c r="M108" s="67" t="e">
        <f t="shared" si="7"/>
        <v>#DIV/0!</v>
      </c>
      <c r="N108" s="68"/>
    </row>
    <row r="109" spans="1:14" ht="15" thickBot="1">
      <c r="A109" s="218"/>
      <c r="B109" s="226"/>
      <c r="C109" s="206" t="s">
        <v>402</v>
      </c>
      <c r="D109" s="207" t="s">
        <v>210</v>
      </c>
      <c r="E109" s="141">
        <v>3</v>
      </c>
      <c r="F109" s="141" t="s">
        <v>202</v>
      </c>
      <c r="G109" s="151" t="s">
        <v>402</v>
      </c>
      <c r="H109" s="141" t="s">
        <v>210</v>
      </c>
      <c r="I109" s="58" t="s">
        <v>211</v>
      </c>
      <c r="J109" s="59" t="s">
        <v>212</v>
      </c>
      <c r="K109" s="208"/>
      <c r="L109" s="60"/>
      <c r="M109" s="61" t="e">
        <f>+L109/(+$L$109+$L$110)</f>
        <v>#DIV/0!</v>
      </c>
      <c r="N109" s="62"/>
    </row>
    <row r="110" spans="1:14" ht="15" thickBot="1">
      <c r="A110" s="218"/>
      <c r="B110" s="226"/>
      <c r="C110" s="206"/>
      <c r="D110" s="207"/>
      <c r="E110" s="141">
        <v>3</v>
      </c>
      <c r="F110" s="141" t="s">
        <v>202</v>
      </c>
      <c r="G110" s="151" t="s">
        <v>402</v>
      </c>
      <c r="H110" s="141" t="s">
        <v>210</v>
      </c>
      <c r="I110" s="58" t="s">
        <v>213</v>
      </c>
      <c r="J110" s="59" t="s">
        <v>214</v>
      </c>
      <c r="K110" s="210"/>
      <c r="L110" s="66"/>
      <c r="M110" s="67" t="e">
        <f>+L110/(+$L$109+$L$110)</f>
        <v>#DIV/0!</v>
      </c>
      <c r="N110" s="68"/>
    </row>
    <row r="111" spans="1:14" ht="15" thickBot="1">
      <c r="A111" s="218"/>
      <c r="B111" s="226"/>
      <c r="C111" s="206" t="s">
        <v>403</v>
      </c>
      <c r="D111" s="207" t="s">
        <v>215</v>
      </c>
      <c r="E111" s="141">
        <v>3</v>
      </c>
      <c r="F111" s="141" t="s">
        <v>202</v>
      </c>
      <c r="G111" s="151" t="s">
        <v>403</v>
      </c>
      <c r="H111" s="141" t="s">
        <v>215</v>
      </c>
      <c r="I111" s="58" t="s">
        <v>216</v>
      </c>
      <c r="J111" s="59" t="s">
        <v>217</v>
      </c>
      <c r="K111" s="208"/>
      <c r="L111" s="60"/>
      <c r="M111" s="61" t="e">
        <f>+L111/(+$L$111+$L$112)</f>
        <v>#DIV/0!</v>
      </c>
      <c r="N111" s="62"/>
    </row>
    <row r="112" spans="1:14" ht="15" thickBot="1">
      <c r="A112" s="218"/>
      <c r="B112" s="226"/>
      <c r="C112" s="206"/>
      <c r="D112" s="207"/>
      <c r="E112" s="141">
        <v>3</v>
      </c>
      <c r="F112" s="141" t="s">
        <v>202</v>
      </c>
      <c r="G112" s="151" t="s">
        <v>403</v>
      </c>
      <c r="H112" s="141" t="s">
        <v>215</v>
      </c>
      <c r="I112" s="58" t="s">
        <v>218</v>
      </c>
      <c r="J112" s="59" t="s">
        <v>219</v>
      </c>
      <c r="K112" s="210"/>
      <c r="L112" s="66"/>
      <c r="M112" s="67" t="e">
        <f>+L112/(+$L$111+$L$112)</f>
        <v>#DIV/0!</v>
      </c>
      <c r="N112" s="68"/>
    </row>
    <row r="113" spans="1:14" ht="15" thickBot="1">
      <c r="A113" s="218"/>
      <c r="B113" s="226"/>
      <c r="C113" s="206" t="s">
        <v>404</v>
      </c>
      <c r="D113" s="207" t="s">
        <v>220</v>
      </c>
      <c r="E113" s="141">
        <v>3</v>
      </c>
      <c r="F113" s="141" t="s">
        <v>202</v>
      </c>
      <c r="G113" s="151" t="s">
        <v>404</v>
      </c>
      <c r="H113" s="141" t="s">
        <v>220</v>
      </c>
      <c r="I113" s="58" t="s">
        <v>221</v>
      </c>
      <c r="J113" s="59" t="s">
        <v>222</v>
      </c>
      <c r="K113" s="208"/>
      <c r="L113" s="60"/>
      <c r="M113" s="61" t="e">
        <f>+L113/(+$L$113+$L$114)</f>
        <v>#DIV/0!</v>
      </c>
      <c r="N113" s="62"/>
    </row>
    <row r="114" spans="1:14" ht="15" thickBot="1">
      <c r="A114" s="218"/>
      <c r="B114" s="226"/>
      <c r="C114" s="206"/>
      <c r="D114" s="207"/>
      <c r="E114" s="141">
        <v>3</v>
      </c>
      <c r="F114" s="141" t="s">
        <v>202</v>
      </c>
      <c r="G114" s="151" t="s">
        <v>404</v>
      </c>
      <c r="H114" s="141" t="s">
        <v>220</v>
      </c>
      <c r="I114" s="58" t="s">
        <v>223</v>
      </c>
      <c r="J114" s="59" t="s">
        <v>224</v>
      </c>
      <c r="K114" s="210"/>
      <c r="L114" s="66"/>
      <c r="M114" s="67" t="e">
        <f>+L114/(+$L$113+$L$114)</f>
        <v>#DIV/0!</v>
      </c>
      <c r="N114" s="68"/>
    </row>
    <row r="115" spans="1:14" ht="15" thickBot="1">
      <c r="A115" s="218"/>
      <c r="B115" s="226"/>
      <c r="C115" s="206" t="s">
        <v>405</v>
      </c>
      <c r="D115" s="207" t="s">
        <v>225</v>
      </c>
      <c r="E115" s="141">
        <v>3</v>
      </c>
      <c r="F115" s="141" t="s">
        <v>202</v>
      </c>
      <c r="G115" s="151" t="s">
        <v>405</v>
      </c>
      <c r="H115" s="141" t="s">
        <v>225</v>
      </c>
      <c r="I115" s="58" t="s">
        <v>226</v>
      </c>
      <c r="J115" s="59" t="s">
        <v>227</v>
      </c>
      <c r="K115" s="208"/>
      <c r="L115" s="60"/>
      <c r="M115" s="61" t="e">
        <f>+L115/(+$L$115+$L$116)</f>
        <v>#DIV/0!</v>
      </c>
      <c r="N115" s="62"/>
    </row>
    <row r="116" spans="1:14" ht="15" thickBot="1">
      <c r="A116" s="218"/>
      <c r="B116" s="226"/>
      <c r="C116" s="206"/>
      <c r="D116" s="207"/>
      <c r="E116" s="141">
        <v>3</v>
      </c>
      <c r="F116" s="141" t="s">
        <v>202</v>
      </c>
      <c r="G116" s="151" t="s">
        <v>405</v>
      </c>
      <c r="H116" s="141" t="s">
        <v>225</v>
      </c>
      <c r="I116" s="58" t="s">
        <v>228</v>
      </c>
      <c r="J116" s="59" t="s">
        <v>229</v>
      </c>
      <c r="K116" s="210"/>
      <c r="L116" s="66"/>
      <c r="M116" s="67" t="e">
        <f>+L116/(+$L$115+$L$116)</f>
        <v>#DIV/0!</v>
      </c>
      <c r="N116" s="68"/>
    </row>
    <row r="117" spans="1:14" ht="15" thickBot="1">
      <c r="A117" s="218"/>
      <c r="B117" s="226"/>
      <c r="C117" s="206" t="s">
        <v>406</v>
      </c>
      <c r="D117" s="207" t="s">
        <v>230</v>
      </c>
      <c r="E117" s="141">
        <v>3</v>
      </c>
      <c r="F117" s="141" t="s">
        <v>202</v>
      </c>
      <c r="G117" s="151" t="s">
        <v>406</v>
      </c>
      <c r="H117" s="141" t="s">
        <v>230</v>
      </c>
      <c r="I117" s="58" t="s">
        <v>231</v>
      </c>
      <c r="J117" s="59" t="s">
        <v>232</v>
      </c>
      <c r="K117" s="208"/>
      <c r="L117" s="60"/>
      <c r="M117" s="61" t="e">
        <f>+L117/(+$L$117+$L$118+$L$119+$L$120)</f>
        <v>#DIV/0!</v>
      </c>
      <c r="N117" s="62"/>
    </row>
    <row r="118" spans="1:14" ht="15" thickBot="1">
      <c r="A118" s="218"/>
      <c r="B118" s="226"/>
      <c r="C118" s="206"/>
      <c r="D118" s="207"/>
      <c r="E118" s="141">
        <v>3</v>
      </c>
      <c r="F118" s="141" t="s">
        <v>202</v>
      </c>
      <c r="G118" s="151" t="s">
        <v>406</v>
      </c>
      <c r="H118" s="141" t="s">
        <v>230</v>
      </c>
      <c r="I118" s="58" t="s">
        <v>233</v>
      </c>
      <c r="J118" s="59" t="s">
        <v>234</v>
      </c>
      <c r="K118" s="209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18"/>
      <c r="B119" s="226"/>
      <c r="C119" s="206"/>
      <c r="D119" s="207"/>
      <c r="E119" s="141">
        <v>3</v>
      </c>
      <c r="F119" s="141" t="s">
        <v>202</v>
      </c>
      <c r="G119" s="151" t="s">
        <v>406</v>
      </c>
      <c r="H119" s="141" t="s">
        <v>230</v>
      </c>
      <c r="I119" s="58" t="s">
        <v>235</v>
      </c>
      <c r="J119" s="59" t="s">
        <v>236</v>
      </c>
      <c r="K119" s="209"/>
      <c r="L119" s="63"/>
      <c r="M119" s="64" t="e">
        <f t="shared" si="8"/>
        <v>#DIV/0!</v>
      </c>
      <c r="N119" s="65"/>
    </row>
    <row r="120" spans="1:14" ht="15" thickBot="1">
      <c r="A120" s="218"/>
      <c r="B120" s="226"/>
      <c r="C120" s="206"/>
      <c r="D120" s="207"/>
      <c r="E120" s="141">
        <v>3</v>
      </c>
      <c r="F120" s="141" t="s">
        <v>202</v>
      </c>
      <c r="G120" s="151" t="s">
        <v>406</v>
      </c>
      <c r="H120" s="141" t="s">
        <v>230</v>
      </c>
      <c r="I120" s="58" t="s">
        <v>237</v>
      </c>
      <c r="J120" s="59" t="s">
        <v>238</v>
      </c>
      <c r="K120" s="210"/>
      <c r="L120" s="66"/>
      <c r="M120" s="67" t="e">
        <f t="shared" si="8"/>
        <v>#DIV/0!</v>
      </c>
      <c r="N120" s="68"/>
    </row>
    <row r="121" spans="1:14" ht="15" thickBot="1">
      <c r="A121" s="218"/>
      <c r="B121" s="226"/>
      <c r="C121" s="206" t="s">
        <v>407</v>
      </c>
      <c r="D121" s="207" t="s">
        <v>239</v>
      </c>
      <c r="E121" s="141">
        <v>3</v>
      </c>
      <c r="F121" s="141" t="s">
        <v>202</v>
      </c>
      <c r="G121" s="151" t="s">
        <v>407</v>
      </c>
      <c r="H121" s="141" t="s">
        <v>239</v>
      </c>
      <c r="I121" s="58" t="s">
        <v>240</v>
      </c>
      <c r="J121" s="59" t="s">
        <v>241</v>
      </c>
      <c r="K121" s="208"/>
      <c r="L121" s="60"/>
      <c r="M121" s="61" t="e">
        <f>+L121/(+$L$121+$L$122)</f>
        <v>#DIV/0!</v>
      </c>
      <c r="N121" s="62"/>
    </row>
    <row r="122" spans="1:14" ht="15" thickBot="1">
      <c r="A122" s="218"/>
      <c r="B122" s="226"/>
      <c r="C122" s="206"/>
      <c r="D122" s="207"/>
      <c r="E122" s="141">
        <v>3</v>
      </c>
      <c r="F122" s="141" t="s">
        <v>202</v>
      </c>
      <c r="G122" s="151" t="s">
        <v>407</v>
      </c>
      <c r="H122" s="141" t="s">
        <v>239</v>
      </c>
      <c r="I122" s="58" t="s">
        <v>242</v>
      </c>
      <c r="J122" s="59" t="s">
        <v>243</v>
      </c>
      <c r="K122" s="210"/>
      <c r="L122" s="66"/>
      <c r="M122" s="67" t="e">
        <f>+L122/(+$L$121+$L$122)</f>
        <v>#DIV/0!</v>
      </c>
      <c r="N122" s="68"/>
    </row>
    <row r="123" spans="1:14" ht="15.75" customHeight="1" thickBot="1">
      <c r="A123" s="219">
        <v>4</v>
      </c>
      <c r="B123" s="220" t="s">
        <v>244</v>
      </c>
      <c r="C123" s="69" t="s">
        <v>408</v>
      </c>
      <c r="D123" s="76" t="s">
        <v>245</v>
      </c>
      <c r="E123" s="141">
        <v>4</v>
      </c>
      <c r="F123" s="141" t="s">
        <v>244</v>
      </c>
      <c r="G123" s="151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246</v>
      </c>
      <c r="K123" s="72"/>
      <c r="L123" s="73"/>
      <c r="M123" s="74" t="e">
        <f>+L123/L123</f>
        <v>#DIV/0!</v>
      </c>
      <c r="N123" s="75"/>
    </row>
    <row r="124" spans="1:14" ht="15" thickBot="1">
      <c r="A124" s="219"/>
      <c r="B124" s="220"/>
      <c r="C124" s="221" t="s">
        <v>409</v>
      </c>
      <c r="D124" s="222" t="s">
        <v>247</v>
      </c>
      <c r="E124" s="141">
        <v>4</v>
      </c>
      <c r="F124" s="141" t="s">
        <v>244</v>
      </c>
      <c r="G124" s="151" t="s">
        <v>409</v>
      </c>
      <c r="H124" s="141" t="s">
        <v>247</v>
      </c>
      <c r="I124" s="70">
        <v>239</v>
      </c>
      <c r="J124" s="71" t="s">
        <v>248</v>
      </c>
      <c r="K124" s="223"/>
      <c r="L124" s="77"/>
      <c r="M124" s="78" t="e">
        <f>+L124/(SUM($L$124:$L$159))</f>
        <v>#DIV/0!</v>
      </c>
      <c r="N124" s="79"/>
    </row>
    <row r="125" spans="1:14" ht="15" thickBot="1">
      <c r="A125" s="219"/>
      <c r="B125" s="220"/>
      <c r="C125" s="221"/>
      <c r="D125" s="222"/>
      <c r="E125" s="141">
        <v>4</v>
      </c>
      <c r="F125" s="141" t="s">
        <v>244</v>
      </c>
      <c r="G125" s="151" t="s">
        <v>409</v>
      </c>
      <c r="H125" s="141" t="s">
        <v>247</v>
      </c>
      <c r="I125" s="70" t="s">
        <v>249</v>
      </c>
      <c r="J125" s="80" t="s">
        <v>143</v>
      </c>
      <c r="K125" s="224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19"/>
      <c r="B126" s="220"/>
      <c r="C126" s="221"/>
      <c r="D126" s="222"/>
      <c r="E126" s="141">
        <v>4</v>
      </c>
      <c r="F126" s="141" t="s">
        <v>244</v>
      </c>
      <c r="G126" s="151" t="s">
        <v>409</v>
      </c>
      <c r="H126" s="141" t="s">
        <v>247</v>
      </c>
      <c r="I126" s="70" t="s">
        <v>250</v>
      </c>
      <c r="J126" s="80" t="s">
        <v>49</v>
      </c>
      <c r="K126" s="224"/>
      <c r="L126" s="81"/>
      <c r="M126" s="82" t="e">
        <f t="shared" si="10"/>
        <v>#DIV/0!</v>
      </c>
      <c r="N126" s="83"/>
    </row>
    <row r="127" spans="1:14" ht="15" thickBot="1">
      <c r="A127" s="219"/>
      <c r="B127" s="220"/>
      <c r="C127" s="221"/>
      <c r="D127" s="222"/>
      <c r="E127" s="141">
        <v>4</v>
      </c>
      <c r="F127" s="141" t="s">
        <v>244</v>
      </c>
      <c r="G127" s="151" t="s">
        <v>409</v>
      </c>
      <c r="H127" s="141" t="s">
        <v>247</v>
      </c>
      <c r="I127" s="70" t="s">
        <v>251</v>
      </c>
      <c r="J127" s="80" t="s">
        <v>51</v>
      </c>
      <c r="K127" s="224"/>
      <c r="L127" s="81"/>
      <c r="M127" s="82" t="e">
        <f t="shared" si="10"/>
        <v>#DIV/0!</v>
      </c>
      <c r="N127" s="83"/>
    </row>
    <row r="128" spans="1:14" ht="15.75" customHeight="1" thickBot="1">
      <c r="A128" s="219"/>
      <c r="B128" s="220"/>
      <c r="C128" s="221"/>
      <c r="D128" s="222"/>
      <c r="E128" s="141">
        <v>4</v>
      </c>
      <c r="F128" s="141" t="s">
        <v>244</v>
      </c>
      <c r="G128" s="151" t="s">
        <v>409</v>
      </c>
      <c r="H128" s="141" t="s">
        <v>247</v>
      </c>
      <c r="I128" s="70" t="s">
        <v>252</v>
      </c>
      <c r="J128" s="80" t="s">
        <v>253</v>
      </c>
      <c r="K128" s="224"/>
      <c r="L128" s="81"/>
      <c r="M128" s="82" t="e">
        <f t="shared" si="10"/>
        <v>#DIV/0!</v>
      </c>
      <c r="N128" s="83"/>
    </row>
    <row r="129" spans="1:14" ht="15.75" customHeight="1" thickBot="1">
      <c r="A129" s="219"/>
      <c r="B129" s="220"/>
      <c r="C129" s="221"/>
      <c r="D129" s="222"/>
      <c r="E129" s="141">
        <v>4</v>
      </c>
      <c r="F129" s="141" t="s">
        <v>244</v>
      </c>
      <c r="G129" s="151" t="s">
        <v>409</v>
      </c>
      <c r="H129" s="141" t="s">
        <v>247</v>
      </c>
      <c r="I129" s="70" t="s">
        <v>254</v>
      </c>
      <c r="J129" s="80" t="s">
        <v>255</v>
      </c>
      <c r="K129" s="224"/>
      <c r="L129" s="81"/>
      <c r="M129" s="82" t="e">
        <f t="shared" si="10"/>
        <v>#DIV/0!</v>
      </c>
      <c r="N129" s="83"/>
    </row>
    <row r="130" spans="1:14" ht="15" thickBot="1">
      <c r="A130" s="219"/>
      <c r="B130" s="220"/>
      <c r="C130" s="221"/>
      <c r="D130" s="222"/>
      <c r="E130" s="141">
        <v>4</v>
      </c>
      <c r="F130" s="141" t="s">
        <v>244</v>
      </c>
      <c r="G130" s="151" t="s">
        <v>409</v>
      </c>
      <c r="H130" s="141" t="s">
        <v>247</v>
      </c>
      <c r="I130" s="70" t="s">
        <v>256</v>
      </c>
      <c r="J130" s="80" t="s">
        <v>53</v>
      </c>
      <c r="K130" s="224"/>
      <c r="L130" s="81"/>
      <c r="M130" s="82" t="e">
        <f t="shared" si="10"/>
        <v>#DIV/0!</v>
      </c>
      <c r="N130" s="83"/>
    </row>
    <row r="131" spans="1:14" ht="15" thickBot="1">
      <c r="A131" s="219"/>
      <c r="B131" s="220"/>
      <c r="C131" s="221"/>
      <c r="D131" s="222"/>
      <c r="E131" s="141">
        <v>4</v>
      </c>
      <c r="F131" s="141" t="s">
        <v>244</v>
      </c>
      <c r="G131" s="151" t="s">
        <v>409</v>
      </c>
      <c r="H131" s="141" t="s">
        <v>247</v>
      </c>
      <c r="I131" s="70" t="s">
        <v>257</v>
      </c>
      <c r="J131" s="80" t="s">
        <v>258</v>
      </c>
      <c r="K131" s="224"/>
      <c r="L131" s="81"/>
      <c r="M131" s="82" t="e">
        <f t="shared" si="10"/>
        <v>#DIV/0!</v>
      </c>
      <c r="N131" s="83"/>
    </row>
    <row r="132" spans="1:14" ht="15" thickBot="1">
      <c r="A132" s="219"/>
      <c r="B132" s="220"/>
      <c r="C132" s="221"/>
      <c r="D132" s="222"/>
      <c r="E132" s="141">
        <v>4</v>
      </c>
      <c r="F132" s="141" t="s">
        <v>244</v>
      </c>
      <c r="G132" s="151" t="s">
        <v>409</v>
      </c>
      <c r="H132" s="141" t="s">
        <v>247</v>
      </c>
      <c r="I132" s="70" t="s">
        <v>259</v>
      </c>
      <c r="J132" s="80" t="s">
        <v>260</v>
      </c>
      <c r="K132" s="224"/>
      <c r="L132" s="81"/>
      <c r="M132" s="82" t="e">
        <f t="shared" si="10"/>
        <v>#DIV/0!</v>
      </c>
      <c r="N132" s="83"/>
    </row>
    <row r="133" spans="1:14" ht="15" thickBot="1">
      <c r="A133" s="219"/>
      <c r="B133" s="220"/>
      <c r="C133" s="221"/>
      <c r="D133" s="222"/>
      <c r="E133" s="141">
        <v>4</v>
      </c>
      <c r="F133" s="141" t="s">
        <v>244</v>
      </c>
      <c r="G133" s="151" t="s">
        <v>409</v>
      </c>
      <c r="H133" s="141" t="s">
        <v>247</v>
      </c>
      <c r="I133" s="70" t="s">
        <v>261</v>
      </c>
      <c r="J133" s="80" t="s">
        <v>262</v>
      </c>
      <c r="K133" s="224"/>
      <c r="L133" s="81"/>
      <c r="M133" s="82" t="e">
        <f t="shared" si="10"/>
        <v>#DIV/0!</v>
      </c>
      <c r="N133" s="83"/>
    </row>
    <row r="134" spans="1:14" ht="15" thickBot="1">
      <c r="A134" s="219"/>
      <c r="B134" s="220"/>
      <c r="C134" s="221"/>
      <c r="D134" s="222"/>
      <c r="E134" s="141">
        <v>4</v>
      </c>
      <c r="F134" s="141" t="s">
        <v>244</v>
      </c>
      <c r="G134" s="151" t="s">
        <v>409</v>
      </c>
      <c r="H134" s="141" t="s">
        <v>247</v>
      </c>
      <c r="I134" s="70" t="s">
        <v>263</v>
      </c>
      <c r="J134" s="80" t="s">
        <v>163</v>
      </c>
      <c r="K134" s="224"/>
      <c r="L134" s="81"/>
      <c r="M134" s="82" t="e">
        <f t="shared" si="10"/>
        <v>#DIV/0!</v>
      </c>
      <c r="N134" s="83"/>
    </row>
    <row r="135" spans="1:14" ht="15" thickBot="1">
      <c r="A135" s="219"/>
      <c r="B135" s="220"/>
      <c r="C135" s="221"/>
      <c r="D135" s="222"/>
      <c r="E135" s="141">
        <v>4</v>
      </c>
      <c r="F135" s="141" t="s">
        <v>244</v>
      </c>
      <c r="G135" s="151" t="s">
        <v>409</v>
      </c>
      <c r="H135" s="141" t="s">
        <v>247</v>
      </c>
      <c r="I135" s="70" t="s">
        <v>264</v>
      </c>
      <c r="J135" s="80" t="s">
        <v>265</v>
      </c>
      <c r="K135" s="224"/>
      <c r="L135" s="81"/>
      <c r="M135" s="82" t="e">
        <f t="shared" si="10"/>
        <v>#DIV/0!</v>
      </c>
      <c r="N135" s="83"/>
    </row>
    <row r="136" spans="1:14" ht="15" thickBot="1">
      <c r="A136" s="219"/>
      <c r="B136" s="220"/>
      <c r="C136" s="221"/>
      <c r="D136" s="222"/>
      <c r="E136" s="141">
        <v>4</v>
      </c>
      <c r="F136" s="141" t="s">
        <v>244</v>
      </c>
      <c r="G136" s="151" t="s">
        <v>409</v>
      </c>
      <c r="H136" s="141" t="s">
        <v>247</v>
      </c>
      <c r="I136" s="70" t="s">
        <v>266</v>
      </c>
      <c r="J136" s="80" t="s">
        <v>55</v>
      </c>
      <c r="K136" s="224"/>
      <c r="L136" s="81"/>
      <c r="M136" s="82" t="e">
        <f t="shared" si="10"/>
        <v>#DIV/0!</v>
      </c>
      <c r="N136" s="83"/>
    </row>
    <row r="137" spans="1:14" ht="15" thickBot="1">
      <c r="A137" s="219"/>
      <c r="B137" s="220"/>
      <c r="C137" s="221"/>
      <c r="D137" s="222"/>
      <c r="E137" s="141">
        <v>4</v>
      </c>
      <c r="F137" s="141" t="s">
        <v>244</v>
      </c>
      <c r="G137" s="151" t="s">
        <v>409</v>
      </c>
      <c r="H137" s="141" t="s">
        <v>247</v>
      </c>
      <c r="I137" s="70" t="s">
        <v>267</v>
      </c>
      <c r="J137" s="80" t="s">
        <v>157</v>
      </c>
      <c r="K137" s="224"/>
      <c r="L137" s="81"/>
      <c r="M137" s="82" t="e">
        <f t="shared" si="10"/>
        <v>#DIV/0!</v>
      </c>
      <c r="N137" s="83"/>
    </row>
    <row r="138" spans="1:14" ht="15" thickBot="1">
      <c r="A138" s="219"/>
      <c r="B138" s="220"/>
      <c r="C138" s="221"/>
      <c r="D138" s="222"/>
      <c r="E138" s="141">
        <v>4</v>
      </c>
      <c r="F138" s="141" t="s">
        <v>244</v>
      </c>
      <c r="G138" s="151" t="s">
        <v>409</v>
      </c>
      <c r="H138" s="141" t="s">
        <v>247</v>
      </c>
      <c r="I138" s="70" t="s">
        <v>268</v>
      </c>
      <c r="J138" s="80" t="s">
        <v>269</v>
      </c>
      <c r="K138" s="224"/>
      <c r="L138" s="81"/>
      <c r="M138" s="82" t="e">
        <f t="shared" si="10"/>
        <v>#DIV/0!</v>
      </c>
      <c r="N138" s="83"/>
    </row>
    <row r="139" spans="1:14" ht="15" thickBot="1">
      <c r="A139" s="219"/>
      <c r="B139" s="220"/>
      <c r="C139" s="221"/>
      <c r="D139" s="222"/>
      <c r="E139" s="141">
        <v>4</v>
      </c>
      <c r="F139" s="141" t="s">
        <v>244</v>
      </c>
      <c r="G139" s="151" t="s">
        <v>409</v>
      </c>
      <c r="H139" s="141" t="s">
        <v>247</v>
      </c>
      <c r="I139" s="70" t="s">
        <v>270</v>
      </c>
      <c r="J139" s="80" t="s">
        <v>271</v>
      </c>
      <c r="K139" s="224"/>
      <c r="L139" s="81"/>
      <c r="M139" s="82" t="e">
        <f t="shared" si="10"/>
        <v>#DIV/0!</v>
      </c>
      <c r="N139" s="83"/>
    </row>
    <row r="140" spans="1:14" ht="15" thickBot="1">
      <c r="A140" s="219"/>
      <c r="B140" s="220"/>
      <c r="C140" s="221"/>
      <c r="D140" s="222"/>
      <c r="E140" s="141">
        <v>4</v>
      </c>
      <c r="F140" s="141" t="s">
        <v>244</v>
      </c>
      <c r="G140" s="151" t="s">
        <v>409</v>
      </c>
      <c r="H140" s="141" t="s">
        <v>247</v>
      </c>
      <c r="I140" s="70" t="s">
        <v>272</v>
      </c>
      <c r="J140" s="80" t="s">
        <v>273</v>
      </c>
      <c r="K140" s="224"/>
      <c r="L140" s="81"/>
      <c r="M140" s="82" t="e">
        <f t="shared" si="10"/>
        <v>#DIV/0!</v>
      </c>
      <c r="N140" s="83"/>
    </row>
    <row r="141" spans="1:14" ht="15" thickBot="1">
      <c r="A141" s="219"/>
      <c r="B141" s="220"/>
      <c r="C141" s="221"/>
      <c r="D141" s="222"/>
      <c r="E141" s="141">
        <v>4</v>
      </c>
      <c r="F141" s="141" t="s">
        <v>244</v>
      </c>
      <c r="G141" s="151" t="s">
        <v>409</v>
      </c>
      <c r="H141" s="141" t="s">
        <v>247</v>
      </c>
      <c r="I141" s="70" t="s">
        <v>274</v>
      </c>
      <c r="J141" s="80" t="s">
        <v>275</v>
      </c>
      <c r="K141" s="224"/>
      <c r="L141" s="81"/>
      <c r="M141" s="82" t="e">
        <f t="shared" si="10"/>
        <v>#DIV/0!</v>
      </c>
      <c r="N141" s="83"/>
    </row>
    <row r="142" spans="1:14" ht="15" thickBot="1">
      <c r="A142" s="219"/>
      <c r="B142" s="220"/>
      <c r="C142" s="221"/>
      <c r="D142" s="222"/>
      <c r="E142" s="141">
        <v>4</v>
      </c>
      <c r="F142" s="141" t="s">
        <v>244</v>
      </c>
      <c r="G142" s="151" t="s">
        <v>409</v>
      </c>
      <c r="H142" s="141" t="s">
        <v>247</v>
      </c>
      <c r="I142" s="70" t="s">
        <v>276</v>
      </c>
      <c r="J142" s="80" t="s">
        <v>277</v>
      </c>
      <c r="K142" s="224"/>
      <c r="L142" s="81"/>
      <c r="M142" s="82" t="e">
        <f t="shared" si="10"/>
        <v>#DIV/0!</v>
      </c>
      <c r="N142" s="83"/>
    </row>
    <row r="143" spans="1:14" ht="15" thickBot="1">
      <c r="A143" s="219"/>
      <c r="B143" s="220"/>
      <c r="C143" s="221"/>
      <c r="D143" s="222"/>
      <c r="E143" s="141">
        <v>4</v>
      </c>
      <c r="F143" s="141" t="s">
        <v>244</v>
      </c>
      <c r="G143" s="151" t="s">
        <v>409</v>
      </c>
      <c r="H143" s="141" t="s">
        <v>247</v>
      </c>
      <c r="I143" s="70" t="s">
        <v>278</v>
      </c>
      <c r="J143" s="80" t="s">
        <v>279</v>
      </c>
      <c r="K143" s="224"/>
      <c r="L143" s="81"/>
      <c r="M143" s="82" t="e">
        <f t="shared" si="10"/>
        <v>#DIV/0!</v>
      </c>
      <c r="N143" s="83"/>
    </row>
    <row r="144" spans="1:14" ht="15" thickBot="1">
      <c r="A144" s="219"/>
      <c r="B144" s="220"/>
      <c r="C144" s="221"/>
      <c r="D144" s="222"/>
      <c r="E144" s="141">
        <v>4</v>
      </c>
      <c r="F144" s="141" t="s">
        <v>244</v>
      </c>
      <c r="G144" s="151" t="s">
        <v>409</v>
      </c>
      <c r="H144" s="141" t="s">
        <v>247</v>
      </c>
      <c r="I144" s="70" t="s">
        <v>280</v>
      </c>
      <c r="J144" s="80" t="s">
        <v>281</v>
      </c>
      <c r="K144" s="224"/>
      <c r="L144" s="81"/>
      <c r="M144" s="82" t="e">
        <f t="shared" si="10"/>
        <v>#DIV/0!</v>
      </c>
      <c r="N144" s="83"/>
    </row>
    <row r="145" spans="1:14" ht="15" thickBot="1">
      <c r="A145" s="219"/>
      <c r="B145" s="220"/>
      <c r="C145" s="221"/>
      <c r="D145" s="222"/>
      <c r="E145" s="141">
        <v>4</v>
      </c>
      <c r="F145" s="141" t="s">
        <v>244</v>
      </c>
      <c r="G145" s="151" t="s">
        <v>409</v>
      </c>
      <c r="H145" s="141" t="s">
        <v>247</v>
      </c>
      <c r="I145" s="70" t="s">
        <v>282</v>
      </c>
      <c r="J145" s="80" t="s">
        <v>283</v>
      </c>
      <c r="K145" s="224"/>
      <c r="L145" s="81"/>
      <c r="M145" s="82" t="e">
        <f t="shared" si="10"/>
        <v>#DIV/0!</v>
      </c>
      <c r="N145" s="83"/>
    </row>
    <row r="146" spans="1:14" ht="15" thickBot="1">
      <c r="A146" s="219"/>
      <c r="B146" s="220"/>
      <c r="C146" s="221"/>
      <c r="D146" s="222"/>
      <c r="E146" s="141">
        <v>4</v>
      </c>
      <c r="F146" s="141" t="s">
        <v>244</v>
      </c>
      <c r="G146" s="151" t="s">
        <v>409</v>
      </c>
      <c r="H146" s="141" t="s">
        <v>247</v>
      </c>
      <c r="I146" s="70" t="s">
        <v>284</v>
      </c>
      <c r="J146" s="80" t="s">
        <v>285</v>
      </c>
      <c r="K146" s="224"/>
      <c r="L146" s="81"/>
      <c r="M146" s="82" t="e">
        <f t="shared" si="10"/>
        <v>#DIV/0!</v>
      </c>
      <c r="N146" s="83"/>
    </row>
    <row r="147" spans="1:14" ht="15" thickBot="1">
      <c r="A147" s="219"/>
      <c r="B147" s="220"/>
      <c r="C147" s="221"/>
      <c r="D147" s="222"/>
      <c r="E147" s="141">
        <v>4</v>
      </c>
      <c r="F147" s="141" t="s">
        <v>244</v>
      </c>
      <c r="G147" s="151" t="s">
        <v>409</v>
      </c>
      <c r="H147" s="141" t="s">
        <v>247</v>
      </c>
      <c r="I147" s="70" t="s">
        <v>286</v>
      </c>
      <c r="J147" s="80" t="s">
        <v>287</v>
      </c>
      <c r="K147" s="224"/>
      <c r="L147" s="81"/>
      <c r="M147" s="82" t="e">
        <f t="shared" si="10"/>
        <v>#DIV/0!</v>
      </c>
      <c r="N147" s="83"/>
    </row>
    <row r="148" spans="1:14" ht="15" thickBot="1">
      <c r="A148" s="219"/>
      <c r="B148" s="220"/>
      <c r="C148" s="221"/>
      <c r="D148" s="222"/>
      <c r="E148" s="141">
        <v>4</v>
      </c>
      <c r="F148" s="141" t="s">
        <v>244</v>
      </c>
      <c r="G148" s="151" t="s">
        <v>409</v>
      </c>
      <c r="H148" s="141" t="s">
        <v>247</v>
      </c>
      <c r="I148" s="70" t="s">
        <v>288</v>
      </c>
      <c r="J148" s="80" t="s">
        <v>289</v>
      </c>
      <c r="K148" s="224"/>
      <c r="L148" s="81"/>
      <c r="M148" s="82" t="e">
        <f t="shared" si="10"/>
        <v>#DIV/0!</v>
      </c>
      <c r="N148" s="83"/>
    </row>
    <row r="149" spans="1:14" ht="15" thickBot="1">
      <c r="A149" s="219"/>
      <c r="B149" s="220"/>
      <c r="C149" s="221"/>
      <c r="D149" s="222"/>
      <c r="E149" s="141">
        <v>4</v>
      </c>
      <c r="F149" s="141" t="s">
        <v>244</v>
      </c>
      <c r="G149" s="151" t="s">
        <v>409</v>
      </c>
      <c r="H149" s="141" t="s">
        <v>247</v>
      </c>
      <c r="I149" s="70" t="s">
        <v>290</v>
      </c>
      <c r="J149" s="80" t="s">
        <v>291</v>
      </c>
      <c r="K149" s="224"/>
      <c r="L149" s="81"/>
      <c r="M149" s="82" t="e">
        <f t="shared" si="10"/>
        <v>#DIV/0!</v>
      </c>
      <c r="N149" s="83"/>
    </row>
    <row r="150" spans="1:14" ht="15" thickBot="1">
      <c r="A150" s="219"/>
      <c r="B150" s="220"/>
      <c r="C150" s="221"/>
      <c r="D150" s="222"/>
      <c r="E150" s="141">
        <v>4</v>
      </c>
      <c r="F150" s="141" t="s">
        <v>244</v>
      </c>
      <c r="G150" s="151" t="s">
        <v>409</v>
      </c>
      <c r="H150" s="141" t="s">
        <v>247</v>
      </c>
      <c r="I150" s="70" t="s">
        <v>292</v>
      </c>
      <c r="J150" s="80" t="s">
        <v>165</v>
      </c>
      <c r="K150" s="224"/>
      <c r="L150" s="81"/>
      <c r="M150" s="82" t="e">
        <f t="shared" si="10"/>
        <v>#DIV/0!</v>
      </c>
      <c r="N150" s="83"/>
    </row>
    <row r="151" spans="1:14" ht="15" thickBot="1">
      <c r="A151" s="219"/>
      <c r="B151" s="220"/>
      <c r="C151" s="221"/>
      <c r="D151" s="222"/>
      <c r="E151" s="141">
        <v>4</v>
      </c>
      <c r="F151" s="141" t="s">
        <v>244</v>
      </c>
      <c r="G151" s="151" t="s">
        <v>409</v>
      </c>
      <c r="H151" s="141" t="s">
        <v>247</v>
      </c>
      <c r="I151" s="70" t="s">
        <v>293</v>
      </c>
      <c r="J151" s="80" t="s">
        <v>294</v>
      </c>
      <c r="K151" s="224"/>
      <c r="L151" s="81"/>
      <c r="M151" s="82" t="e">
        <f t="shared" si="10"/>
        <v>#DIV/0!</v>
      </c>
      <c r="N151" s="83"/>
    </row>
    <row r="152" spans="1:14" ht="15" thickBot="1">
      <c r="A152" s="219"/>
      <c r="B152" s="220"/>
      <c r="C152" s="221"/>
      <c r="D152" s="222"/>
      <c r="E152" s="141">
        <v>4</v>
      </c>
      <c r="F152" s="141" t="s">
        <v>244</v>
      </c>
      <c r="G152" s="151" t="s">
        <v>409</v>
      </c>
      <c r="H152" s="141" t="s">
        <v>247</v>
      </c>
      <c r="I152" s="70" t="s">
        <v>295</v>
      </c>
      <c r="J152" s="80" t="s">
        <v>296</v>
      </c>
      <c r="K152" s="224"/>
      <c r="L152" s="81"/>
      <c r="M152" s="82" t="e">
        <f t="shared" si="10"/>
        <v>#DIV/0!</v>
      </c>
      <c r="N152" s="83"/>
    </row>
    <row r="153" spans="1:14" ht="15" thickBot="1">
      <c r="A153" s="219"/>
      <c r="B153" s="220"/>
      <c r="C153" s="221"/>
      <c r="D153" s="222"/>
      <c r="E153" s="141">
        <v>4</v>
      </c>
      <c r="F153" s="141" t="s">
        <v>244</v>
      </c>
      <c r="G153" s="151" t="s">
        <v>409</v>
      </c>
      <c r="H153" s="141" t="s">
        <v>247</v>
      </c>
      <c r="I153" s="70" t="s">
        <v>297</v>
      </c>
      <c r="J153" s="80" t="s">
        <v>298</v>
      </c>
      <c r="K153" s="224"/>
      <c r="L153" s="81"/>
      <c r="M153" s="82" t="e">
        <f t="shared" si="10"/>
        <v>#DIV/0!</v>
      </c>
      <c r="N153" s="83"/>
    </row>
    <row r="154" spans="1:14" ht="15" thickBot="1">
      <c r="A154" s="219"/>
      <c r="B154" s="220"/>
      <c r="C154" s="221"/>
      <c r="D154" s="222"/>
      <c r="E154" s="141">
        <v>4</v>
      </c>
      <c r="F154" s="141" t="s">
        <v>244</v>
      </c>
      <c r="G154" s="151" t="s">
        <v>409</v>
      </c>
      <c r="H154" s="141" t="s">
        <v>247</v>
      </c>
      <c r="I154" s="70" t="s">
        <v>299</v>
      </c>
      <c r="J154" s="80" t="s">
        <v>300</v>
      </c>
      <c r="K154" s="224"/>
      <c r="L154" s="81"/>
      <c r="M154" s="82" t="e">
        <f t="shared" si="10"/>
        <v>#DIV/0!</v>
      </c>
      <c r="N154" s="83"/>
    </row>
    <row r="155" spans="1:14" ht="15" thickBot="1">
      <c r="A155" s="219"/>
      <c r="B155" s="220"/>
      <c r="C155" s="221"/>
      <c r="D155" s="222"/>
      <c r="E155" s="141">
        <v>4</v>
      </c>
      <c r="F155" s="141" t="s">
        <v>244</v>
      </c>
      <c r="G155" s="151" t="s">
        <v>409</v>
      </c>
      <c r="H155" s="141" t="s">
        <v>247</v>
      </c>
      <c r="I155" s="70" t="s">
        <v>301</v>
      </c>
      <c r="J155" s="80" t="s">
        <v>147</v>
      </c>
      <c r="K155" s="224"/>
      <c r="L155" s="81"/>
      <c r="M155" s="82" t="e">
        <f t="shared" si="10"/>
        <v>#DIV/0!</v>
      </c>
      <c r="N155" s="83"/>
    </row>
    <row r="156" spans="1:14" ht="15" thickBot="1">
      <c r="A156" s="219"/>
      <c r="B156" s="220"/>
      <c r="C156" s="221"/>
      <c r="D156" s="222"/>
      <c r="E156" s="141">
        <v>4</v>
      </c>
      <c r="F156" s="141" t="s">
        <v>244</v>
      </c>
      <c r="G156" s="151" t="s">
        <v>409</v>
      </c>
      <c r="H156" s="141" t="s">
        <v>247</v>
      </c>
      <c r="I156" s="70" t="s">
        <v>302</v>
      </c>
      <c r="J156" s="80" t="s">
        <v>149</v>
      </c>
      <c r="K156" s="224"/>
      <c r="L156" s="81"/>
      <c r="M156" s="82" t="e">
        <f t="shared" si="10"/>
        <v>#DIV/0!</v>
      </c>
      <c r="N156" s="83"/>
    </row>
    <row r="157" spans="1:14" ht="15" thickBot="1">
      <c r="A157" s="219"/>
      <c r="B157" s="220"/>
      <c r="C157" s="221"/>
      <c r="D157" s="222"/>
      <c r="E157" s="141">
        <v>4</v>
      </c>
      <c r="F157" s="141" t="s">
        <v>244</v>
      </c>
      <c r="G157" s="151" t="s">
        <v>409</v>
      </c>
      <c r="H157" s="141" t="s">
        <v>247</v>
      </c>
      <c r="I157" s="70" t="s">
        <v>303</v>
      </c>
      <c r="J157" s="80" t="s">
        <v>151</v>
      </c>
      <c r="K157" s="224"/>
      <c r="L157" s="81"/>
      <c r="M157" s="82" t="e">
        <f t="shared" si="10"/>
        <v>#DIV/0!</v>
      </c>
      <c r="N157" s="83"/>
    </row>
    <row r="158" spans="1:14" ht="15" thickBot="1">
      <c r="A158" s="219"/>
      <c r="B158" s="220"/>
      <c r="C158" s="221"/>
      <c r="D158" s="222"/>
      <c r="E158" s="141">
        <v>4</v>
      </c>
      <c r="F158" s="141" t="s">
        <v>244</v>
      </c>
      <c r="G158" s="151" t="s">
        <v>409</v>
      </c>
      <c r="H158" s="141" t="s">
        <v>247</v>
      </c>
      <c r="I158" s="70" t="s">
        <v>304</v>
      </c>
      <c r="J158" s="80" t="s">
        <v>153</v>
      </c>
      <c r="K158" s="224"/>
      <c r="L158" s="81"/>
      <c r="M158" s="82" t="e">
        <f t="shared" si="10"/>
        <v>#DIV/0!</v>
      </c>
      <c r="N158" s="83"/>
    </row>
    <row r="159" spans="1:14" ht="15" thickBot="1">
      <c r="A159" s="219"/>
      <c r="B159" s="220"/>
      <c r="C159" s="221"/>
      <c r="D159" s="222"/>
      <c r="E159" s="141">
        <v>4</v>
      </c>
      <c r="F159" s="141" t="s">
        <v>244</v>
      </c>
      <c r="G159" s="151" t="s">
        <v>409</v>
      </c>
      <c r="H159" s="141" t="s">
        <v>247</v>
      </c>
      <c r="I159" s="70" t="s">
        <v>305</v>
      </c>
      <c r="J159" s="80" t="s">
        <v>159</v>
      </c>
      <c r="K159" s="225"/>
      <c r="L159" s="84"/>
      <c r="M159" s="85" t="e">
        <f t="shared" si="10"/>
        <v>#DIV/0!</v>
      </c>
      <c r="N159" s="86"/>
    </row>
    <row r="160" spans="1:14" ht="15.75" customHeight="1" thickBot="1">
      <c r="A160" s="239">
        <v>5</v>
      </c>
      <c r="B160" s="240" t="s">
        <v>306</v>
      </c>
      <c r="C160" s="231" t="s">
        <v>410</v>
      </c>
      <c r="D160" s="227" t="s">
        <v>307</v>
      </c>
      <c r="E160" s="141">
        <v>5</v>
      </c>
      <c r="F160" s="141" t="s">
        <v>306</v>
      </c>
      <c r="G160" s="151" t="s">
        <v>410</v>
      </c>
      <c r="H160" s="141" t="s">
        <v>307</v>
      </c>
      <c r="I160" s="95" t="s">
        <v>308</v>
      </c>
      <c r="J160" s="96" t="s">
        <v>309</v>
      </c>
      <c r="K160" s="228"/>
      <c r="L160" s="97"/>
      <c r="M160" s="98" t="e">
        <f>+L160/(+$L$160+$L$161)</f>
        <v>#DIV/0!</v>
      </c>
      <c r="N160" s="99"/>
    </row>
    <row r="161" spans="1:14" ht="15" thickBot="1">
      <c r="A161" s="239"/>
      <c r="B161" s="240"/>
      <c r="C161" s="231"/>
      <c r="D161" s="227"/>
      <c r="E161" s="141">
        <v>5</v>
      </c>
      <c r="F161" s="141" t="s">
        <v>306</v>
      </c>
      <c r="G161" s="151" t="s">
        <v>410</v>
      </c>
      <c r="H161" s="141" t="s">
        <v>307</v>
      </c>
      <c r="I161" s="95" t="s">
        <v>310</v>
      </c>
      <c r="J161" s="100" t="s">
        <v>311</v>
      </c>
      <c r="K161" s="230"/>
      <c r="L161" s="101"/>
      <c r="M161" s="102" t="e">
        <f>+L161/(+$L$160+$L$161)</f>
        <v>#DIV/0!</v>
      </c>
      <c r="N161" s="103"/>
    </row>
    <row r="162" spans="1:14" ht="15" thickBot="1">
      <c r="A162" s="239"/>
      <c r="B162" s="240"/>
      <c r="C162" s="231" t="s">
        <v>411</v>
      </c>
      <c r="D162" s="227" t="s">
        <v>312</v>
      </c>
      <c r="E162" s="141">
        <v>5</v>
      </c>
      <c r="F162" s="141" t="s">
        <v>306</v>
      </c>
      <c r="G162" s="151" t="s">
        <v>411</v>
      </c>
      <c r="H162" s="141" t="s">
        <v>312</v>
      </c>
      <c r="I162" s="95" t="s">
        <v>313</v>
      </c>
      <c r="J162" s="96" t="s">
        <v>314</v>
      </c>
      <c r="K162" s="228"/>
      <c r="L162" s="97"/>
      <c r="M162" s="98" t="e">
        <f>+L162/(+$L$162+$L$163+$L$164)</f>
        <v>#DIV/0!</v>
      </c>
      <c r="N162" s="99"/>
    </row>
    <row r="163" spans="1:14" ht="15" thickBot="1">
      <c r="A163" s="239"/>
      <c r="B163" s="240"/>
      <c r="C163" s="231"/>
      <c r="D163" s="227"/>
      <c r="E163" s="141">
        <v>5</v>
      </c>
      <c r="F163" s="141" t="s">
        <v>306</v>
      </c>
      <c r="G163" s="151" t="s">
        <v>411</v>
      </c>
      <c r="H163" s="141" t="s">
        <v>312</v>
      </c>
      <c r="I163" s="95" t="s">
        <v>315</v>
      </c>
      <c r="J163" s="96" t="s">
        <v>316</v>
      </c>
      <c r="K163" s="229"/>
      <c r="L163" s="104"/>
      <c r="M163" s="105" t="e">
        <f t="shared" ref="M163:M164" si="11">+L163/(+$L$162+$L$163+$L$164)</f>
        <v>#DIV/0!</v>
      </c>
      <c r="N163" s="106"/>
    </row>
    <row r="164" spans="1:14" ht="15" thickBot="1">
      <c r="A164" s="239"/>
      <c r="B164" s="240"/>
      <c r="C164" s="231"/>
      <c r="D164" s="227"/>
      <c r="E164" s="141">
        <v>5</v>
      </c>
      <c r="F164" s="141" t="s">
        <v>306</v>
      </c>
      <c r="G164" s="151" t="s">
        <v>411</v>
      </c>
      <c r="H164" s="141" t="s">
        <v>312</v>
      </c>
      <c r="I164" s="95" t="s">
        <v>317</v>
      </c>
      <c r="J164" s="96" t="s">
        <v>318</v>
      </c>
      <c r="K164" s="230"/>
      <c r="L164" s="101"/>
      <c r="M164" s="102" t="e">
        <f t="shared" si="11"/>
        <v>#DIV/0!</v>
      </c>
      <c r="N164" s="103"/>
    </row>
    <row r="165" spans="1:14" ht="15.75" customHeight="1" thickBot="1">
      <c r="A165" s="239"/>
      <c r="B165" s="240"/>
      <c r="C165" s="231" t="s">
        <v>412</v>
      </c>
      <c r="D165" s="227" t="s">
        <v>319</v>
      </c>
      <c r="E165" s="141">
        <v>5</v>
      </c>
      <c r="F165" s="141" t="s">
        <v>306</v>
      </c>
      <c r="G165" s="151" t="s">
        <v>412</v>
      </c>
      <c r="H165" s="141" t="s">
        <v>319</v>
      </c>
      <c r="I165" s="95" t="s">
        <v>320</v>
      </c>
      <c r="J165" s="96" t="s">
        <v>321</v>
      </c>
      <c r="K165" s="228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39"/>
      <c r="B166" s="240"/>
      <c r="C166" s="231"/>
      <c r="D166" s="227"/>
      <c r="E166" s="141">
        <v>5</v>
      </c>
      <c r="F166" s="141" t="s">
        <v>306</v>
      </c>
      <c r="G166" s="151" t="s">
        <v>412</v>
      </c>
      <c r="H166" s="141" t="s">
        <v>319</v>
      </c>
      <c r="I166" s="95" t="s">
        <v>322</v>
      </c>
      <c r="J166" s="96" t="s">
        <v>323</v>
      </c>
      <c r="K166" s="229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39"/>
      <c r="B167" s="240"/>
      <c r="C167" s="231"/>
      <c r="D167" s="227"/>
      <c r="E167" s="141">
        <v>5</v>
      </c>
      <c r="F167" s="141" t="s">
        <v>306</v>
      </c>
      <c r="G167" s="151" t="s">
        <v>412</v>
      </c>
      <c r="H167" s="141" t="s">
        <v>319</v>
      </c>
      <c r="I167" s="95" t="s">
        <v>324</v>
      </c>
      <c r="J167" s="96" t="s">
        <v>325</v>
      </c>
      <c r="K167" s="229"/>
      <c r="L167" s="104"/>
      <c r="M167" s="105" t="e">
        <f t="shared" si="12"/>
        <v>#DIV/0!</v>
      </c>
      <c r="N167" s="106"/>
    </row>
    <row r="168" spans="1:14" ht="15" thickBot="1">
      <c r="A168" s="239"/>
      <c r="B168" s="240"/>
      <c r="C168" s="231"/>
      <c r="D168" s="227"/>
      <c r="E168" s="141">
        <v>5</v>
      </c>
      <c r="F168" s="141" t="s">
        <v>306</v>
      </c>
      <c r="G168" s="151" t="s">
        <v>412</v>
      </c>
      <c r="H168" s="141" t="s">
        <v>319</v>
      </c>
      <c r="I168" s="95" t="s">
        <v>326</v>
      </c>
      <c r="J168" s="96" t="s">
        <v>327</v>
      </c>
      <c r="K168" s="230"/>
      <c r="L168" s="101"/>
      <c r="M168" s="102" t="e">
        <f t="shared" si="12"/>
        <v>#DIV/0!</v>
      </c>
      <c r="N168" s="103"/>
    </row>
    <row r="169" spans="1:14" ht="15.75" customHeight="1" thickBot="1">
      <c r="A169" s="239"/>
      <c r="B169" s="240"/>
      <c r="C169" s="231" t="s">
        <v>413</v>
      </c>
      <c r="D169" s="227" t="s">
        <v>328</v>
      </c>
      <c r="E169" s="141">
        <v>5</v>
      </c>
      <c r="F169" s="141" t="s">
        <v>306</v>
      </c>
      <c r="G169" s="151" t="s">
        <v>413</v>
      </c>
      <c r="H169" s="141" t="s">
        <v>328</v>
      </c>
      <c r="I169" s="95" t="s">
        <v>329</v>
      </c>
      <c r="J169" s="96" t="s">
        <v>330</v>
      </c>
      <c r="K169" s="228"/>
      <c r="L169" s="97"/>
      <c r="M169" s="98" t="e">
        <f>+L169/(+$L$169+$L$170+$L$171+$L$172+$L$173+$L$174)</f>
        <v>#DIV/0!</v>
      </c>
      <c r="N169" s="99"/>
    </row>
    <row r="170" spans="1:14" ht="27" thickBot="1">
      <c r="A170" s="239"/>
      <c r="B170" s="240"/>
      <c r="C170" s="231"/>
      <c r="D170" s="227"/>
      <c r="E170" s="141">
        <v>5</v>
      </c>
      <c r="F170" s="141" t="s">
        <v>306</v>
      </c>
      <c r="G170" s="151" t="s">
        <v>413</v>
      </c>
      <c r="H170" s="141" t="s">
        <v>328</v>
      </c>
      <c r="I170" s="95" t="s">
        <v>331</v>
      </c>
      <c r="J170" s="96" t="s">
        <v>332</v>
      </c>
      <c r="K170" s="229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39"/>
      <c r="B171" s="240"/>
      <c r="C171" s="231"/>
      <c r="D171" s="227"/>
      <c r="E171" s="141">
        <v>5</v>
      </c>
      <c r="F171" s="141" t="s">
        <v>306</v>
      </c>
      <c r="G171" s="151" t="s">
        <v>413</v>
      </c>
      <c r="H171" s="141" t="s">
        <v>328</v>
      </c>
      <c r="I171" s="95" t="s">
        <v>333</v>
      </c>
      <c r="J171" s="96" t="s">
        <v>334</v>
      </c>
      <c r="K171" s="229"/>
      <c r="L171" s="104"/>
      <c r="M171" s="105" t="e">
        <f t="shared" si="13"/>
        <v>#DIV/0!</v>
      </c>
      <c r="N171" s="106"/>
    </row>
    <row r="172" spans="1:14" ht="27" thickBot="1">
      <c r="A172" s="239"/>
      <c r="B172" s="240"/>
      <c r="C172" s="231"/>
      <c r="D172" s="227"/>
      <c r="E172" s="141">
        <v>5</v>
      </c>
      <c r="F172" s="141" t="s">
        <v>306</v>
      </c>
      <c r="G172" s="151" t="s">
        <v>413</v>
      </c>
      <c r="H172" s="141" t="s">
        <v>328</v>
      </c>
      <c r="I172" s="95" t="s">
        <v>335</v>
      </c>
      <c r="J172" s="96" t="s">
        <v>336</v>
      </c>
      <c r="K172" s="229"/>
      <c r="L172" s="104"/>
      <c r="M172" s="105" t="e">
        <f t="shared" si="13"/>
        <v>#DIV/0!</v>
      </c>
      <c r="N172" s="106"/>
    </row>
    <row r="173" spans="1:14" ht="27" thickBot="1">
      <c r="A173" s="239"/>
      <c r="B173" s="240"/>
      <c r="C173" s="231"/>
      <c r="D173" s="227"/>
      <c r="E173" s="141">
        <v>5</v>
      </c>
      <c r="F173" s="141" t="s">
        <v>306</v>
      </c>
      <c r="G173" s="151" t="s">
        <v>413</v>
      </c>
      <c r="H173" s="141" t="s">
        <v>328</v>
      </c>
      <c r="I173" s="95" t="s">
        <v>337</v>
      </c>
      <c r="J173" s="96" t="s">
        <v>338</v>
      </c>
      <c r="K173" s="229"/>
      <c r="L173" s="104"/>
      <c r="M173" s="105" t="e">
        <f t="shared" si="13"/>
        <v>#DIV/0!</v>
      </c>
      <c r="N173" s="106"/>
    </row>
    <row r="174" spans="1:14" ht="15.75" customHeight="1" thickBot="1">
      <c r="A174" s="239"/>
      <c r="B174" s="240"/>
      <c r="C174" s="231"/>
      <c r="D174" s="227"/>
      <c r="E174" s="141">
        <v>5</v>
      </c>
      <c r="F174" s="141" t="s">
        <v>306</v>
      </c>
      <c r="G174" s="151" t="s">
        <v>413</v>
      </c>
      <c r="H174" s="141" t="s">
        <v>328</v>
      </c>
      <c r="I174" s="95" t="s">
        <v>339</v>
      </c>
      <c r="J174" s="96" t="s">
        <v>177</v>
      </c>
      <c r="K174" s="230"/>
      <c r="L174" s="101"/>
      <c r="M174" s="102" t="e">
        <f t="shared" si="13"/>
        <v>#DIV/0!</v>
      </c>
      <c r="N174" s="103"/>
    </row>
    <row r="175" spans="1:14" ht="15.75" customHeight="1" thickBot="1">
      <c r="A175" s="232">
        <v>6</v>
      </c>
      <c r="B175" s="233" t="s">
        <v>340</v>
      </c>
      <c r="C175" s="234" t="s">
        <v>414</v>
      </c>
      <c r="D175" s="235" t="s">
        <v>341</v>
      </c>
      <c r="E175" s="141">
        <v>6</v>
      </c>
      <c r="F175" s="141" t="s">
        <v>340</v>
      </c>
      <c r="G175" s="151" t="s">
        <v>414</v>
      </c>
      <c r="H175" s="141" t="s">
        <v>341</v>
      </c>
      <c r="I175" s="107" t="s">
        <v>342</v>
      </c>
      <c r="J175" s="108" t="s">
        <v>343</v>
      </c>
      <c r="K175" s="236"/>
      <c r="L175" s="109"/>
      <c r="M175" s="110" t="e">
        <f>+L175/(+$L$175+$L$176+$L$177)</f>
        <v>#DIV/0!</v>
      </c>
      <c r="N175" s="111"/>
    </row>
    <row r="176" spans="1:14" ht="15" thickBot="1">
      <c r="A176" s="232"/>
      <c r="B176" s="233"/>
      <c r="C176" s="234"/>
      <c r="D176" s="235"/>
      <c r="E176" s="141">
        <v>6</v>
      </c>
      <c r="F176" s="141" t="s">
        <v>340</v>
      </c>
      <c r="G176" s="151" t="s">
        <v>414</v>
      </c>
      <c r="H176" s="141" t="s">
        <v>341</v>
      </c>
      <c r="I176" s="107" t="s">
        <v>344</v>
      </c>
      <c r="J176" s="108" t="s">
        <v>345</v>
      </c>
      <c r="K176" s="237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32"/>
      <c r="B177" s="233"/>
      <c r="C177" s="234"/>
      <c r="D177" s="235"/>
      <c r="E177" s="141">
        <v>6</v>
      </c>
      <c r="F177" s="141" t="s">
        <v>340</v>
      </c>
      <c r="G177" s="151" t="s">
        <v>414</v>
      </c>
      <c r="H177" s="141" t="s">
        <v>341</v>
      </c>
      <c r="I177" s="107" t="s">
        <v>346</v>
      </c>
      <c r="J177" s="108" t="s">
        <v>347</v>
      </c>
      <c r="K177" s="238"/>
      <c r="L177" s="115"/>
      <c r="M177" s="116" t="e">
        <f t="shared" si="14"/>
        <v>#DIV/0!</v>
      </c>
      <c r="N177" s="117"/>
    </row>
    <row r="178" spans="1:14" ht="15" thickBot="1">
      <c r="A178" s="232"/>
      <c r="B178" s="233"/>
      <c r="C178" s="234" t="s">
        <v>415</v>
      </c>
      <c r="D178" s="235" t="s">
        <v>348</v>
      </c>
      <c r="E178" s="141">
        <v>6</v>
      </c>
      <c r="F178" s="141" t="s">
        <v>340</v>
      </c>
      <c r="G178" s="151" t="s">
        <v>415</v>
      </c>
      <c r="H178" s="141" t="s">
        <v>348</v>
      </c>
      <c r="I178" s="107" t="s">
        <v>349</v>
      </c>
      <c r="J178" s="108" t="s">
        <v>350</v>
      </c>
      <c r="K178" s="236"/>
      <c r="L178" s="109"/>
      <c r="M178" s="110" t="e">
        <f>+L178/(+$L$178+$L$179+$L$180+$L$181+$L$182)</f>
        <v>#DIV/0!</v>
      </c>
      <c r="N178" s="111"/>
    </row>
    <row r="179" spans="1:14" ht="15" thickBot="1">
      <c r="A179" s="232"/>
      <c r="B179" s="233"/>
      <c r="C179" s="234"/>
      <c r="D179" s="235"/>
      <c r="E179" s="141">
        <v>6</v>
      </c>
      <c r="F179" s="141" t="s">
        <v>340</v>
      </c>
      <c r="G179" s="151" t="s">
        <v>415</v>
      </c>
      <c r="H179" s="141" t="s">
        <v>348</v>
      </c>
      <c r="I179" s="107" t="s">
        <v>351</v>
      </c>
      <c r="J179" s="108" t="s">
        <v>352</v>
      </c>
      <c r="K179" s="237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32"/>
      <c r="B180" s="233"/>
      <c r="C180" s="234"/>
      <c r="D180" s="235"/>
      <c r="E180" s="141">
        <v>6</v>
      </c>
      <c r="F180" s="141" t="s">
        <v>340</v>
      </c>
      <c r="G180" s="151" t="s">
        <v>415</v>
      </c>
      <c r="H180" s="141" t="s">
        <v>348</v>
      </c>
      <c r="I180" s="107" t="s">
        <v>353</v>
      </c>
      <c r="J180" s="108" t="s">
        <v>354</v>
      </c>
      <c r="K180" s="237"/>
      <c r="L180" s="112"/>
      <c r="M180" s="113" t="e">
        <f t="shared" si="15"/>
        <v>#DIV/0!</v>
      </c>
      <c r="N180" s="114"/>
    </row>
    <row r="181" spans="1:14" ht="15.75" customHeight="1" thickBot="1">
      <c r="A181" s="232"/>
      <c r="B181" s="233"/>
      <c r="C181" s="234"/>
      <c r="D181" s="235"/>
      <c r="E181" s="141">
        <v>6</v>
      </c>
      <c r="F181" s="141" t="s">
        <v>340</v>
      </c>
      <c r="G181" s="151" t="s">
        <v>415</v>
      </c>
      <c r="H181" s="141" t="s">
        <v>348</v>
      </c>
      <c r="I181" s="107" t="s">
        <v>355</v>
      </c>
      <c r="J181" s="108" t="s">
        <v>356</v>
      </c>
      <c r="K181" s="237"/>
      <c r="L181" s="112"/>
      <c r="M181" s="113" t="e">
        <f t="shared" si="15"/>
        <v>#DIV/0!</v>
      </c>
      <c r="N181" s="114"/>
    </row>
    <row r="182" spans="1:14" ht="15" thickBot="1">
      <c r="A182" s="232"/>
      <c r="B182" s="233"/>
      <c r="C182" s="234"/>
      <c r="D182" s="235"/>
      <c r="E182" s="141">
        <v>6</v>
      </c>
      <c r="F182" s="141" t="s">
        <v>340</v>
      </c>
      <c r="G182" s="151" t="s">
        <v>415</v>
      </c>
      <c r="H182" s="141" t="s">
        <v>348</v>
      </c>
      <c r="I182" s="107" t="s">
        <v>357</v>
      </c>
      <c r="J182" s="108" t="s">
        <v>358</v>
      </c>
      <c r="K182" s="238"/>
      <c r="L182" s="115"/>
      <c r="M182" s="116" t="e">
        <f t="shared" si="15"/>
        <v>#DIV/0!</v>
      </c>
      <c r="N182" s="117"/>
    </row>
    <row r="183" spans="1:14" ht="27" thickBot="1">
      <c r="A183" s="232"/>
      <c r="B183" s="233"/>
      <c r="C183" s="118" t="s">
        <v>416</v>
      </c>
      <c r="D183" s="119" t="s">
        <v>359</v>
      </c>
      <c r="E183" s="141">
        <v>6</v>
      </c>
      <c r="F183" s="141" t="s">
        <v>340</v>
      </c>
      <c r="G183" s="151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53" t="s">
        <v>359</v>
      </c>
      <c r="K183" s="120"/>
      <c r="L183" s="121"/>
      <c r="M183" s="122" t="e">
        <f>+L183/L183</f>
        <v>#DIV/0!</v>
      </c>
      <c r="N183" s="123"/>
    </row>
    <row r="184" spans="1:14" ht="15" thickBot="1">
      <c r="A184" s="232"/>
      <c r="B184" s="233"/>
      <c r="C184" s="118" t="s">
        <v>417</v>
      </c>
      <c r="D184" s="119" t="s">
        <v>360</v>
      </c>
      <c r="E184" s="141">
        <v>6</v>
      </c>
      <c r="F184" s="141" t="s">
        <v>340</v>
      </c>
      <c r="G184" s="151" t="str">
        <f t="shared" si="16"/>
        <v>6.4</v>
      </c>
      <c r="H184" s="141" t="str">
        <f t="shared" si="16"/>
        <v>Banco de sangre</v>
      </c>
      <c r="I184" s="107" t="s">
        <v>361</v>
      </c>
      <c r="J184" s="108" t="s">
        <v>362</v>
      </c>
      <c r="K184" s="120"/>
      <c r="L184" s="121"/>
      <c r="M184" s="122" t="e">
        <f>+L184/L184</f>
        <v>#DIV/0!</v>
      </c>
      <c r="N184" s="123"/>
    </row>
    <row r="185" spans="1:14" ht="15" thickBot="1">
      <c r="A185" s="232"/>
      <c r="B185" s="233"/>
      <c r="C185" s="234" t="s">
        <v>418</v>
      </c>
      <c r="D185" s="235" t="s">
        <v>363</v>
      </c>
      <c r="E185" s="141">
        <v>6</v>
      </c>
      <c r="F185" s="141" t="s">
        <v>340</v>
      </c>
      <c r="G185" s="151" t="s">
        <v>418</v>
      </c>
      <c r="H185" s="141" t="s">
        <v>363</v>
      </c>
      <c r="I185" s="107" t="s">
        <v>364</v>
      </c>
      <c r="J185" s="108" t="s">
        <v>365</v>
      </c>
      <c r="K185" s="236"/>
      <c r="L185" s="109"/>
      <c r="M185" s="110" t="e">
        <f>+L185/(+$L$185+$L$186)</f>
        <v>#DIV/0!</v>
      </c>
      <c r="N185" s="111"/>
    </row>
    <row r="186" spans="1:14" ht="15" thickBot="1">
      <c r="A186" s="232"/>
      <c r="B186" s="233"/>
      <c r="C186" s="234"/>
      <c r="D186" s="235"/>
      <c r="E186" s="141">
        <v>6</v>
      </c>
      <c r="F186" s="141" t="s">
        <v>340</v>
      </c>
      <c r="G186" s="151" t="s">
        <v>418</v>
      </c>
      <c r="H186" s="141" t="s">
        <v>363</v>
      </c>
      <c r="I186" s="107" t="s">
        <v>366</v>
      </c>
      <c r="J186" s="108" t="s">
        <v>367</v>
      </c>
      <c r="K186" s="238"/>
      <c r="L186" s="115"/>
      <c r="M186" s="116" t="e">
        <f>+L186/(+$L$185+$L$186)</f>
        <v>#DIV/0!</v>
      </c>
      <c r="N186" s="117"/>
    </row>
    <row r="187" spans="1:14" ht="15" thickBot="1">
      <c r="A187" s="232"/>
      <c r="B187" s="233"/>
      <c r="C187" s="118" t="s">
        <v>419</v>
      </c>
      <c r="D187" s="119" t="s">
        <v>368</v>
      </c>
      <c r="E187" s="141">
        <v>6</v>
      </c>
      <c r="F187" s="141" t="s">
        <v>340</v>
      </c>
      <c r="G187" s="151" t="str">
        <f t="shared" si="16"/>
        <v>6.6</v>
      </c>
      <c r="H187" s="141" t="str">
        <f t="shared" si="16"/>
        <v>Terapias oncológicas</v>
      </c>
      <c r="I187" s="107" t="s">
        <v>369</v>
      </c>
      <c r="J187" s="108" t="s">
        <v>103</v>
      </c>
      <c r="K187" s="120"/>
      <c r="L187" s="121"/>
      <c r="M187" s="122" t="e">
        <f>+L187/L187</f>
        <v>#DIV/0!</v>
      </c>
      <c r="N187" s="123"/>
    </row>
    <row r="188" spans="1:14" ht="27" thickBot="1">
      <c r="A188" s="232"/>
      <c r="B188" s="233"/>
      <c r="C188" s="118" t="s">
        <v>420</v>
      </c>
      <c r="D188" s="119" t="s">
        <v>370</v>
      </c>
      <c r="E188" s="141">
        <v>6</v>
      </c>
      <c r="F188" s="141" t="s">
        <v>340</v>
      </c>
      <c r="G188" s="151" t="str">
        <f t="shared" si="16"/>
        <v>6.7</v>
      </c>
      <c r="H188" s="141" t="str">
        <f t="shared" si="16"/>
        <v>Farmacia e insumos hospitalarios</v>
      </c>
      <c r="I188" s="107" t="s">
        <v>371</v>
      </c>
      <c r="J188" s="108" t="s">
        <v>372</v>
      </c>
      <c r="K188" s="120"/>
      <c r="L188" s="121"/>
      <c r="M188" s="122" t="e">
        <f>+L188/L188</f>
        <v>#DIV/0!</v>
      </c>
      <c r="N188" s="123"/>
    </row>
    <row r="189" spans="1:14" ht="27" thickBot="1">
      <c r="A189" s="232"/>
      <c r="B189" s="233"/>
      <c r="C189" s="118" t="s">
        <v>421</v>
      </c>
      <c r="D189" s="119" t="s">
        <v>373</v>
      </c>
      <c r="E189" s="141">
        <v>6</v>
      </c>
      <c r="F189" s="141" t="s">
        <v>340</v>
      </c>
      <c r="G189" s="151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53" t="s">
        <v>373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41">
        <v>7</v>
      </c>
      <c r="B190" s="244" t="s">
        <v>374</v>
      </c>
      <c r="C190" s="247" t="s">
        <v>422</v>
      </c>
      <c r="D190" s="248" t="s">
        <v>375</v>
      </c>
      <c r="E190" s="141">
        <v>7</v>
      </c>
      <c r="F190" s="141" t="s">
        <v>374</v>
      </c>
      <c r="G190" s="151" t="s">
        <v>422</v>
      </c>
      <c r="H190" s="141" t="s">
        <v>375</v>
      </c>
      <c r="I190" s="87">
        <v>907</v>
      </c>
      <c r="J190" s="124" t="s">
        <v>376</v>
      </c>
      <c r="K190" s="249"/>
      <c r="L190" s="89"/>
      <c r="M190" s="90" t="e">
        <f>+L190/(+$L$190+$L$191)</f>
        <v>#DIV/0!</v>
      </c>
      <c r="N190" s="91"/>
    </row>
    <row r="191" spans="1:14" ht="24" customHeight="1" thickBot="1">
      <c r="A191" s="242"/>
      <c r="B191" s="245"/>
      <c r="C191" s="247"/>
      <c r="D191" s="248"/>
      <c r="E191" s="141">
        <v>7</v>
      </c>
      <c r="F191" s="141" t="s">
        <v>374</v>
      </c>
      <c r="G191" s="151" t="s">
        <v>422</v>
      </c>
      <c r="H191" s="141" t="s">
        <v>375</v>
      </c>
      <c r="I191" s="87">
        <v>908</v>
      </c>
      <c r="J191" s="124" t="s">
        <v>377</v>
      </c>
      <c r="K191" s="250"/>
      <c r="L191" s="92"/>
      <c r="M191" s="93" t="e">
        <f>+L191/(+$L$190+$L$191)</f>
        <v>#DIV/0!</v>
      </c>
      <c r="N191" s="94"/>
    </row>
    <row r="192" spans="1:14" ht="15.75" customHeight="1" thickBot="1">
      <c r="A192" s="242"/>
      <c r="B192" s="245"/>
      <c r="C192" s="247" t="s">
        <v>423</v>
      </c>
      <c r="D192" s="248" t="s">
        <v>378</v>
      </c>
      <c r="E192" s="141">
        <v>7</v>
      </c>
      <c r="F192" s="141" t="s">
        <v>374</v>
      </c>
      <c r="G192" s="151" t="s">
        <v>423</v>
      </c>
      <c r="H192" s="141" t="s">
        <v>378</v>
      </c>
      <c r="I192" s="87" t="s">
        <v>379</v>
      </c>
      <c r="J192" s="88" t="s">
        <v>380</v>
      </c>
      <c r="K192" s="249"/>
      <c r="L192" s="89"/>
      <c r="M192" s="90" t="e">
        <f>+L192/(+$L$192+$L$193)</f>
        <v>#DIV/0!</v>
      </c>
      <c r="N192" s="91"/>
    </row>
    <row r="193" spans="1:14" ht="15" thickBot="1">
      <c r="A193" s="242"/>
      <c r="B193" s="245"/>
      <c r="C193" s="247"/>
      <c r="D193" s="248"/>
      <c r="E193" s="141">
        <v>7</v>
      </c>
      <c r="F193" s="141" t="s">
        <v>374</v>
      </c>
      <c r="G193" s="151" t="s">
        <v>423</v>
      </c>
      <c r="H193" s="141" t="s">
        <v>378</v>
      </c>
      <c r="I193" s="87" t="s">
        <v>381</v>
      </c>
      <c r="J193" s="88" t="s">
        <v>382</v>
      </c>
      <c r="K193" s="250"/>
      <c r="L193" s="92"/>
      <c r="M193" s="93" t="e">
        <f>+L193/(+$L$192+$L$193)</f>
        <v>#DIV/0!</v>
      </c>
      <c r="N193" s="94"/>
    </row>
    <row r="194" spans="1:14" ht="15" thickBot="1">
      <c r="A194" s="243"/>
      <c r="B194" s="246"/>
      <c r="C194" s="125" t="s">
        <v>424</v>
      </c>
      <c r="D194" s="126" t="s">
        <v>388</v>
      </c>
      <c r="E194" s="141">
        <v>7</v>
      </c>
      <c r="F194" s="141" t="s">
        <v>374</v>
      </c>
      <c r="G194" s="151" t="str">
        <f t="shared" si="16"/>
        <v>7.3</v>
      </c>
      <c r="H194" s="141" t="str">
        <f t="shared" si="16"/>
        <v>Otros Servicios</v>
      </c>
      <c r="I194" s="127">
        <v>999</v>
      </c>
      <c r="J194" s="152" t="s">
        <v>388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B176" workbookViewId="0">
      <selection activeCell="K194" sqref="K194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170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68"/>
      <c r="O1" s="143"/>
      <c r="P1" s="144"/>
      <c r="Q1" s="144"/>
      <c r="R1" s="144"/>
    </row>
    <row r="2" spans="1:18">
      <c r="L2" s="142"/>
      <c r="M2" s="143"/>
      <c r="N2" s="168"/>
      <c r="O2" s="143"/>
      <c r="P2" s="144"/>
      <c r="Q2" s="144"/>
      <c r="R2" s="144"/>
    </row>
    <row r="3" spans="1:18">
      <c r="L3" s="183"/>
      <c r="M3" s="183"/>
      <c r="N3" s="183"/>
      <c r="O3" s="183"/>
      <c r="P3" s="183"/>
      <c r="Q3" s="183"/>
      <c r="R3" s="183"/>
    </row>
    <row r="4" spans="1:18">
      <c r="L4" s="142"/>
      <c r="M4" s="144"/>
      <c r="N4" s="169"/>
      <c r="O4" s="144"/>
      <c r="P4" s="144"/>
      <c r="Q4" s="144"/>
      <c r="R4" s="144"/>
    </row>
    <row r="5" spans="1:18">
      <c r="B5" s="8" t="s">
        <v>392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84" t="s">
        <v>383</v>
      </c>
      <c r="B7" s="186" t="s">
        <v>0</v>
      </c>
      <c r="C7" s="188" t="s">
        <v>383</v>
      </c>
      <c r="D7" s="12"/>
      <c r="E7" s="154"/>
      <c r="F7" s="154"/>
      <c r="G7" s="154"/>
      <c r="H7" s="154"/>
      <c r="I7" s="13"/>
      <c r="J7" s="14"/>
      <c r="K7" s="190" t="s">
        <v>429</v>
      </c>
      <c r="L7" s="191"/>
      <c r="M7" s="191"/>
      <c r="N7" s="192"/>
    </row>
    <row r="8" spans="1:18" s="18" customFormat="1" ht="43.8" thickBot="1">
      <c r="A8" s="185"/>
      <c r="B8" s="251"/>
      <c r="C8" s="189"/>
      <c r="D8" s="22" t="s">
        <v>1</v>
      </c>
      <c r="E8" s="150" t="s">
        <v>425</v>
      </c>
      <c r="F8" s="150" t="s">
        <v>426</v>
      </c>
      <c r="G8" s="150" t="s">
        <v>427</v>
      </c>
      <c r="H8" s="150" t="s">
        <v>428</v>
      </c>
      <c r="I8" s="136" t="s">
        <v>383</v>
      </c>
      <c r="J8" s="155" t="s">
        <v>2</v>
      </c>
      <c r="K8" s="15" t="s">
        <v>3</v>
      </c>
      <c r="L8" s="16" t="s">
        <v>4</v>
      </c>
      <c r="M8" s="17" t="s">
        <v>5</v>
      </c>
      <c r="N8" s="171" t="s">
        <v>6</v>
      </c>
    </row>
    <row r="9" spans="1:18" ht="15" thickBot="1">
      <c r="A9" s="194">
        <v>2</v>
      </c>
      <c r="B9" s="252" t="s">
        <v>7</v>
      </c>
      <c r="C9" s="198" t="s">
        <v>394</v>
      </c>
      <c r="D9" s="200" t="s">
        <v>8</v>
      </c>
      <c r="E9" s="146">
        <v>2</v>
      </c>
      <c r="F9" s="146" t="s">
        <v>7</v>
      </c>
      <c r="G9" s="151" t="s">
        <v>394</v>
      </c>
      <c r="H9" s="146" t="s">
        <v>8</v>
      </c>
      <c r="I9" s="23" t="s">
        <v>9</v>
      </c>
      <c r="J9" s="24" t="s">
        <v>10</v>
      </c>
      <c r="K9" s="253">
        <f>+'[1]12 - Gastos y costos 2012'!$C$35</f>
        <v>1389338530.8339052</v>
      </c>
      <c r="L9" s="132">
        <f>+'[2]5 -Produccion '!$AC10</f>
        <v>92657.14</v>
      </c>
      <c r="M9" s="166">
        <f>+L9/(+$L$13+$L$12+$L$11+$L$10+$L$9)</f>
        <v>0.84928992367887168</v>
      </c>
      <c r="N9" s="172">
        <f>+$K$9*M9/'[2]5 -Produccion '!$M10</f>
        <v>67111.319236494324</v>
      </c>
    </row>
    <row r="10" spans="1:18" ht="15" thickBot="1">
      <c r="A10" s="194"/>
      <c r="B10" s="195"/>
      <c r="C10" s="198"/>
      <c r="D10" s="200"/>
      <c r="E10" s="146">
        <v>2</v>
      </c>
      <c r="F10" s="146" t="s">
        <v>7</v>
      </c>
      <c r="G10" s="151" t="s">
        <v>394</v>
      </c>
      <c r="H10" s="146" t="s">
        <v>8</v>
      </c>
      <c r="I10" s="23" t="s">
        <v>11</v>
      </c>
      <c r="J10" s="24" t="s">
        <v>12</v>
      </c>
      <c r="K10" s="253"/>
      <c r="L10" s="132">
        <f>+'[2]5 -Produccion '!$AC11</f>
        <v>0</v>
      </c>
      <c r="M10" s="27">
        <f t="shared" ref="M10:M13" si="0">+L10/(+$L$13+$L$12+$L$11+$L$10+$L$9)</f>
        <v>0</v>
      </c>
      <c r="N10" s="172" t="e">
        <f>+$K$9*M10/'[2]5 -Produccion '!$M11</f>
        <v>#DIV/0!</v>
      </c>
    </row>
    <row r="11" spans="1:18" ht="15" thickBot="1">
      <c r="A11" s="194"/>
      <c r="B11" s="195"/>
      <c r="C11" s="198"/>
      <c r="D11" s="200"/>
      <c r="E11" s="146">
        <v>2</v>
      </c>
      <c r="F11" s="146" t="s">
        <v>7</v>
      </c>
      <c r="G11" s="151" t="s">
        <v>394</v>
      </c>
      <c r="H11" s="146" t="s">
        <v>8</v>
      </c>
      <c r="I11" s="23" t="s">
        <v>13</v>
      </c>
      <c r="J11" s="24" t="s">
        <v>14</v>
      </c>
      <c r="K11" s="253"/>
      <c r="L11" s="132">
        <f>+'[2]5 -Produccion '!$AC12</f>
        <v>0</v>
      </c>
      <c r="M11" s="27">
        <f t="shared" si="0"/>
        <v>0</v>
      </c>
      <c r="N11" s="172" t="e">
        <f>+$K$9*M11/'[2]5 -Produccion '!$M12</f>
        <v>#DIV/0!</v>
      </c>
    </row>
    <row r="12" spans="1:18" ht="15" thickBot="1">
      <c r="A12" s="194"/>
      <c r="B12" s="195"/>
      <c r="C12" s="198"/>
      <c r="D12" s="200"/>
      <c r="E12" s="146">
        <v>2</v>
      </c>
      <c r="F12" s="146" t="s">
        <v>7</v>
      </c>
      <c r="G12" s="151" t="s">
        <v>394</v>
      </c>
      <c r="H12" s="146" t="s">
        <v>8</v>
      </c>
      <c r="I12" s="23" t="s">
        <v>15</v>
      </c>
      <c r="J12" s="24" t="s">
        <v>16</v>
      </c>
      <c r="K12" s="253"/>
      <c r="L12" s="132">
        <f>+'[2]5 -Produccion '!$AC14</f>
        <v>326.73999999999995</v>
      </c>
      <c r="M12" s="27">
        <f t="shared" si="0"/>
        <v>2.9948797217660126E-3</v>
      </c>
      <c r="N12" s="172">
        <f>+$K$9*M12/'[2]5 -Produccion '!$M14</f>
        <v>67111.319236494295</v>
      </c>
    </row>
    <row r="13" spans="1:18" ht="15" thickBot="1">
      <c r="A13" s="194"/>
      <c r="B13" s="195"/>
      <c r="C13" s="198"/>
      <c r="D13" s="200"/>
      <c r="E13" s="146">
        <v>2</v>
      </c>
      <c r="F13" s="146" t="s">
        <v>7</v>
      </c>
      <c r="G13" s="151" t="s">
        <v>394</v>
      </c>
      <c r="H13" s="146" t="s">
        <v>8</v>
      </c>
      <c r="I13" s="23" t="s">
        <v>17</v>
      </c>
      <c r="J13" s="24" t="s">
        <v>18</v>
      </c>
      <c r="K13" s="254"/>
      <c r="L13" s="132">
        <f>+'[2]5 -Produccion '!$AC15</f>
        <v>16115.659999999998</v>
      </c>
      <c r="M13" s="30">
        <f t="shared" si="0"/>
        <v>0.14771519659936236</v>
      </c>
      <c r="N13" s="172">
        <f>+$K$9*M13/'[2]5 -Produccion '!$M15</f>
        <v>67111.31923649431</v>
      </c>
    </row>
    <row r="14" spans="1:18" ht="15" thickBot="1">
      <c r="A14" s="194"/>
      <c r="B14" s="195"/>
      <c r="C14" s="198" t="s">
        <v>395</v>
      </c>
      <c r="D14" s="200" t="s">
        <v>19</v>
      </c>
      <c r="E14" s="146">
        <v>2</v>
      </c>
      <c r="F14" s="146" t="s">
        <v>7</v>
      </c>
      <c r="G14" s="151" t="s">
        <v>395</v>
      </c>
      <c r="H14" s="146" t="s">
        <v>19</v>
      </c>
      <c r="I14" s="23">
        <v>814</v>
      </c>
      <c r="J14" s="24" t="s">
        <v>20</v>
      </c>
      <c r="K14" s="203">
        <f>+'[1]12 - Gastos y costos 2012'!$D$35</f>
        <v>340632941.56424832</v>
      </c>
      <c r="L14" s="132">
        <f>+'[2]5 -Produccion '!$AC16</f>
        <v>9038.0499999999993</v>
      </c>
      <c r="M14" s="167">
        <f>+L14/(+$L$14+$L$15+$L$16)</f>
        <v>1</v>
      </c>
      <c r="N14" s="172">
        <f>+$K$14*M14/'[2]5 -Produccion '!$M16</f>
        <v>198619.79099956169</v>
      </c>
    </row>
    <row r="15" spans="1:18" ht="15" thickBot="1">
      <c r="A15" s="194"/>
      <c r="B15" s="195"/>
      <c r="C15" s="198"/>
      <c r="D15" s="200"/>
      <c r="E15" s="146">
        <v>2</v>
      </c>
      <c r="F15" s="146" t="s">
        <v>7</v>
      </c>
      <c r="G15" s="151" t="s">
        <v>395</v>
      </c>
      <c r="H15" s="146" t="s">
        <v>19</v>
      </c>
      <c r="I15" s="23" t="s">
        <v>21</v>
      </c>
      <c r="J15" s="24" t="s">
        <v>22</v>
      </c>
      <c r="K15" s="204"/>
      <c r="L15" s="132">
        <f>+'[2]5 -Produccion '!$AC17</f>
        <v>0</v>
      </c>
      <c r="M15" s="34">
        <f t="shared" ref="M15:M16" si="1">+L15/(+$L$14+$L$15+$L$16)</f>
        <v>0</v>
      </c>
      <c r="N15" s="172" t="e">
        <f>+$K$14*M15/'[2]5 -Produccion '!$M17</f>
        <v>#DIV/0!</v>
      </c>
    </row>
    <row r="16" spans="1:18" ht="15.75" customHeight="1" thickBot="1">
      <c r="A16" s="194"/>
      <c r="B16" s="196"/>
      <c r="C16" s="198"/>
      <c r="D16" s="200"/>
      <c r="E16" s="146">
        <v>2</v>
      </c>
      <c r="F16" s="146" t="s">
        <v>7</v>
      </c>
      <c r="G16" s="151" t="s">
        <v>395</v>
      </c>
      <c r="H16" s="146" t="s">
        <v>19</v>
      </c>
      <c r="I16" s="23" t="s">
        <v>23</v>
      </c>
      <c r="J16" s="24" t="s">
        <v>24</v>
      </c>
      <c r="K16" s="205"/>
      <c r="L16" s="132">
        <f>+'[2]5 -Produccion '!$AC18</f>
        <v>0</v>
      </c>
      <c r="M16" s="36">
        <f t="shared" si="1"/>
        <v>0</v>
      </c>
      <c r="N16" s="172" t="e">
        <f>+$K$14*M16/'[2]5 -Produccion '!$M18</f>
        <v>#DIV/0!</v>
      </c>
    </row>
    <row r="17" spans="1:14" ht="15.75" customHeight="1" thickBot="1">
      <c r="A17" s="211">
        <v>1</v>
      </c>
      <c r="B17" s="212" t="s">
        <v>25</v>
      </c>
      <c r="C17" s="213" t="s">
        <v>396</v>
      </c>
      <c r="D17" s="214" t="s">
        <v>26</v>
      </c>
      <c r="E17" s="146">
        <v>1</v>
      </c>
      <c r="F17" s="146" t="s">
        <v>25</v>
      </c>
      <c r="G17" s="151" t="s">
        <v>396</v>
      </c>
      <c r="H17" s="146" t="s">
        <v>26</v>
      </c>
      <c r="I17" s="38" t="s">
        <v>27</v>
      </c>
      <c r="J17" s="39" t="s">
        <v>28</v>
      </c>
      <c r="K17" s="215">
        <f>+'[1]12 - Gastos y costos 2012'!$H$35</f>
        <v>182136572.23187351</v>
      </c>
      <c r="L17" s="132">
        <f>+'[2]5 -Produccion '!$AC19</f>
        <v>1936.6499999999999</v>
      </c>
      <c r="M17" s="41">
        <f>+L17/($L$17+$L$18+$L$19+$L$20)</f>
        <v>0.90628948476765403</v>
      </c>
      <c r="N17" s="172">
        <f>+$K$17*M17/'[2]5 -Produccion '!$M19</f>
        <v>12785.102641574724</v>
      </c>
    </row>
    <row r="18" spans="1:14" ht="27" thickBot="1">
      <c r="A18" s="211"/>
      <c r="B18" s="212"/>
      <c r="C18" s="213"/>
      <c r="D18" s="214"/>
      <c r="E18" s="146">
        <v>1</v>
      </c>
      <c r="F18" s="146" t="s">
        <v>25</v>
      </c>
      <c r="G18" s="151" t="s">
        <v>396</v>
      </c>
      <c r="H18" s="146" t="s">
        <v>26</v>
      </c>
      <c r="I18" s="38" t="s">
        <v>29</v>
      </c>
      <c r="J18" s="39" t="s">
        <v>30</v>
      </c>
      <c r="K18" s="216"/>
      <c r="L18" s="132">
        <f>+'[2]5 -Produccion '!$AC20</f>
        <v>0</v>
      </c>
      <c r="M18" s="44">
        <f t="shared" ref="M18:M20" si="2">+L18/($L$17+$L$18+$L$19+$L$20)</f>
        <v>0</v>
      </c>
      <c r="N18" s="172" t="e">
        <f>+$K$17*M18/'[2]5 -Produccion '!$M20</f>
        <v>#DIV/0!</v>
      </c>
    </row>
    <row r="19" spans="1:14" ht="27" thickBot="1">
      <c r="A19" s="211"/>
      <c r="B19" s="212"/>
      <c r="C19" s="213"/>
      <c r="D19" s="214"/>
      <c r="E19" s="146">
        <v>1</v>
      </c>
      <c r="F19" s="146" t="s">
        <v>25</v>
      </c>
      <c r="G19" s="151" t="s">
        <v>396</v>
      </c>
      <c r="H19" s="146" t="s">
        <v>26</v>
      </c>
      <c r="I19" s="38" t="s">
        <v>31</v>
      </c>
      <c r="J19" s="39" t="s">
        <v>32</v>
      </c>
      <c r="K19" s="216"/>
      <c r="L19" s="132">
        <f>+'[2]5 -Produccion '!$AC21</f>
        <v>31.95</v>
      </c>
      <c r="M19" s="44">
        <f t="shared" si="2"/>
        <v>1.4951565351677663E-2</v>
      </c>
      <c r="N19" s="172">
        <f>+$K$17*M19/'[2]5 -Produccion '!$M21</f>
        <v>12785.102641574724</v>
      </c>
    </row>
    <row r="20" spans="1:14" ht="27" thickBot="1">
      <c r="A20" s="211"/>
      <c r="B20" s="212"/>
      <c r="C20" s="213"/>
      <c r="D20" s="214"/>
      <c r="E20" s="146">
        <v>1</v>
      </c>
      <c r="F20" s="146" t="s">
        <v>25</v>
      </c>
      <c r="G20" s="151" t="s">
        <v>396</v>
      </c>
      <c r="H20" s="146" t="s">
        <v>26</v>
      </c>
      <c r="I20" s="38" t="s">
        <v>33</v>
      </c>
      <c r="J20" s="39" t="s">
        <v>34</v>
      </c>
      <c r="K20" s="217"/>
      <c r="L20" s="132">
        <f>+'[2]5 -Produccion '!$AC22</f>
        <v>168.29999999999998</v>
      </c>
      <c r="M20" s="47">
        <f t="shared" si="2"/>
        <v>7.8758949880668241E-2</v>
      </c>
      <c r="N20" s="172">
        <f>+$K$17*M20/'[2]5 -Produccion '!$M22</f>
        <v>12785.102641574722</v>
      </c>
    </row>
    <row r="21" spans="1:14" ht="15" thickBot="1">
      <c r="A21" s="211"/>
      <c r="B21" s="212"/>
      <c r="C21" s="49" t="s">
        <v>397</v>
      </c>
      <c r="D21" s="147" t="s">
        <v>35</v>
      </c>
      <c r="E21" s="146">
        <v>1</v>
      </c>
      <c r="F21" s="146" t="s">
        <v>25</v>
      </c>
      <c r="G21" s="151" t="str">
        <f t="shared" ref="G21:H26" si="3">C21</f>
        <v>1.5</v>
      </c>
      <c r="H21" s="146" t="str">
        <f t="shared" si="3"/>
        <v>Otras actividades extramurales</v>
      </c>
      <c r="I21" s="38">
        <v>906</v>
      </c>
      <c r="J21" s="152" t="s">
        <v>35</v>
      </c>
      <c r="K21" s="156">
        <f>+'[1]12 - Gastos y costos 2012'!$I$35</f>
        <v>0</v>
      </c>
      <c r="L21" s="132">
        <f>+'[2]5 -Produccion '!$AC23</f>
        <v>0</v>
      </c>
      <c r="M21" s="135" t="e">
        <f>+L21/L21</f>
        <v>#DIV/0!</v>
      </c>
      <c r="N21" s="172" t="e">
        <f>+$K$21*M21/'[2]5 -Produccion '!$M23</f>
        <v>#DIV/0!</v>
      </c>
    </row>
    <row r="22" spans="1:14" ht="15" thickBot="1">
      <c r="A22" s="211"/>
      <c r="B22" s="212"/>
      <c r="C22" s="213" t="s">
        <v>398</v>
      </c>
      <c r="D22" s="214" t="s">
        <v>36</v>
      </c>
      <c r="E22" s="146">
        <v>1</v>
      </c>
      <c r="F22" s="146" t="s">
        <v>25</v>
      </c>
      <c r="G22" s="151" t="s">
        <v>398</v>
      </c>
      <c r="H22" s="146" t="s">
        <v>36</v>
      </c>
      <c r="I22" s="38">
        <v>334</v>
      </c>
      <c r="J22" s="51" t="s">
        <v>37</v>
      </c>
      <c r="K22" s="215">
        <f>+'[1]12 - Gastos y costos 2012'!$G$35</f>
        <v>0</v>
      </c>
      <c r="L22" s="132">
        <f>+'[2]5 -Produccion '!$AC24</f>
        <v>0</v>
      </c>
      <c r="M22" s="41" t="e">
        <f>+L22/(+$L$22+$L$23+$L$24+$L$25)</f>
        <v>#DIV/0!</v>
      </c>
      <c r="N22" s="172" t="e">
        <f>+$K$22*M22/'[2]5 -Produccion '!$M24</f>
        <v>#DIV/0!</v>
      </c>
    </row>
    <row r="23" spans="1:14" ht="15" thickBot="1">
      <c r="A23" s="211"/>
      <c r="B23" s="212"/>
      <c r="C23" s="213"/>
      <c r="D23" s="214"/>
      <c r="E23" s="146">
        <v>1</v>
      </c>
      <c r="F23" s="146" t="s">
        <v>25</v>
      </c>
      <c r="G23" s="151" t="s">
        <v>398</v>
      </c>
      <c r="H23" s="146" t="s">
        <v>36</v>
      </c>
      <c r="I23" s="38">
        <v>909</v>
      </c>
      <c r="J23" s="51" t="s">
        <v>38</v>
      </c>
      <c r="K23" s="216"/>
      <c r="L23" s="132">
        <f>+'[2]5 -Produccion '!$AC25</f>
        <v>0</v>
      </c>
      <c r="M23" s="41" t="e">
        <f t="shared" ref="M23:M25" si="4">+L23/(+$L$22+$L$23+$L$24+$L$25)</f>
        <v>#DIV/0!</v>
      </c>
      <c r="N23" s="172" t="e">
        <f>+$K$22*M23/'[2]5 -Produccion '!$M25</f>
        <v>#DIV/0!</v>
      </c>
    </row>
    <row r="24" spans="1:14" ht="15" thickBot="1">
      <c r="A24" s="211"/>
      <c r="B24" s="212"/>
      <c r="C24" s="213"/>
      <c r="D24" s="214"/>
      <c r="E24" s="146">
        <v>1</v>
      </c>
      <c r="F24" s="146" t="s">
        <v>25</v>
      </c>
      <c r="G24" s="151" t="s">
        <v>398</v>
      </c>
      <c r="H24" s="146" t="s">
        <v>36</v>
      </c>
      <c r="I24" s="38">
        <v>910</v>
      </c>
      <c r="J24" s="51" t="s">
        <v>39</v>
      </c>
      <c r="K24" s="216"/>
      <c r="L24" s="132">
        <f>+'[2]5 -Produccion '!$AC26</f>
        <v>0</v>
      </c>
      <c r="M24" s="41" t="e">
        <f t="shared" si="4"/>
        <v>#DIV/0!</v>
      </c>
      <c r="N24" s="172" t="e">
        <f>+$K$22*M24/'[2]5 -Produccion '!$M26</f>
        <v>#DIV/0!</v>
      </c>
    </row>
    <row r="25" spans="1:14" ht="15" thickBot="1">
      <c r="A25" s="211"/>
      <c r="B25" s="212"/>
      <c r="C25" s="213"/>
      <c r="D25" s="214"/>
      <c r="E25" s="146">
        <v>1</v>
      </c>
      <c r="F25" s="146" t="s">
        <v>25</v>
      </c>
      <c r="G25" s="151" t="s">
        <v>398</v>
      </c>
      <c r="H25" s="146" t="s">
        <v>36</v>
      </c>
      <c r="I25" s="38">
        <v>911</v>
      </c>
      <c r="J25" s="51" t="s">
        <v>40</v>
      </c>
      <c r="K25" s="217"/>
      <c r="L25" s="132">
        <f>+'[2]5 -Produccion '!$AC27</f>
        <v>0</v>
      </c>
      <c r="M25" s="41" t="e">
        <f t="shared" si="4"/>
        <v>#DIV/0!</v>
      </c>
      <c r="N25" s="172" t="e">
        <f>+$K$22*M25/'[2]5 -Produccion '!$M27</f>
        <v>#DIV/0!</v>
      </c>
    </row>
    <row r="26" spans="1:14" ht="27" thickBot="1">
      <c r="A26" s="211"/>
      <c r="B26" s="212"/>
      <c r="C26" s="49" t="s">
        <v>399</v>
      </c>
      <c r="D26" s="147" t="s">
        <v>41</v>
      </c>
      <c r="E26" s="146">
        <v>1</v>
      </c>
      <c r="F26" s="146" t="s">
        <v>25</v>
      </c>
      <c r="G26" s="151" t="str">
        <f t="shared" si="3"/>
        <v>1.1</v>
      </c>
      <c r="H26" s="146" t="str">
        <f t="shared" si="3"/>
        <v>Consulta externa y procedimientos</v>
      </c>
      <c r="I26" s="38">
        <v>328</v>
      </c>
      <c r="J26" s="51" t="s">
        <v>42</v>
      </c>
      <c r="K26" s="52">
        <f>+'[1]12 - Gastos y costos 2012'!$E$35</f>
        <v>277335108.30205834</v>
      </c>
      <c r="L26" s="132">
        <f>+'[2]5 -Produccion '!$AC28</f>
        <v>11342.24</v>
      </c>
      <c r="M26" s="135">
        <f>+L26/L26</f>
        <v>1</v>
      </c>
      <c r="N26" s="172">
        <f>+$K$26*M26/'[2]5 -Produccion '!$M28</f>
        <v>44501.782461819377</v>
      </c>
    </row>
    <row r="27" spans="1:14" ht="15" thickBot="1">
      <c r="A27" s="211"/>
      <c r="B27" s="212"/>
      <c r="C27" s="213" t="s">
        <v>400</v>
      </c>
      <c r="D27" s="214" t="s">
        <v>43</v>
      </c>
      <c r="E27" s="146">
        <v>1</v>
      </c>
      <c r="F27" s="146" t="s">
        <v>25</v>
      </c>
      <c r="G27" s="151" t="s">
        <v>400</v>
      </c>
      <c r="H27" s="146" t="s">
        <v>43</v>
      </c>
      <c r="I27" s="38" t="s">
        <v>44</v>
      </c>
      <c r="J27" s="39" t="s">
        <v>45</v>
      </c>
      <c r="K27" s="255">
        <f>+'[1]12 - Gastos y costos 2012'!$F$35</f>
        <v>568360661.76053858</v>
      </c>
      <c r="L27" s="132">
        <f>+'[2]5 -Produccion '!$AC29</f>
        <v>5668</v>
      </c>
      <c r="M27" s="41">
        <f>+L27/SUM($L$27:$L$105)</f>
        <v>0.10709373157791315</v>
      </c>
      <c r="N27" s="172">
        <f>+$K$27*M27/'[2]5 -Produccion '!$M29</f>
        <v>27921.038600930366</v>
      </c>
    </row>
    <row r="28" spans="1:14" ht="15" thickBot="1">
      <c r="A28" s="211"/>
      <c r="B28" s="212"/>
      <c r="C28" s="213"/>
      <c r="D28" s="214"/>
      <c r="E28" s="146">
        <v>1</v>
      </c>
      <c r="F28" s="146" t="s">
        <v>25</v>
      </c>
      <c r="G28" s="151" t="s">
        <v>400</v>
      </c>
      <c r="H28" s="146" t="s">
        <v>43</v>
      </c>
      <c r="I28" s="38" t="s">
        <v>46</v>
      </c>
      <c r="J28" s="39" t="s">
        <v>47</v>
      </c>
      <c r="K28" s="256"/>
      <c r="L28" s="132">
        <f>+'[2]5 -Produccion '!$AC30</f>
        <v>0</v>
      </c>
      <c r="M28" s="44">
        <f t="shared" ref="M28:M91" si="5">+L28/SUM($L$27:$L$105)</f>
        <v>0</v>
      </c>
      <c r="N28" s="172" t="e">
        <f>+$K$27*M28/'[2]5 -Produccion '!$M30</f>
        <v>#DIV/0!</v>
      </c>
    </row>
    <row r="29" spans="1:14" ht="15" thickBot="1">
      <c r="A29" s="211"/>
      <c r="B29" s="212"/>
      <c r="C29" s="213"/>
      <c r="D29" s="214"/>
      <c r="E29" s="146">
        <v>1</v>
      </c>
      <c r="F29" s="146" t="s">
        <v>25</v>
      </c>
      <c r="G29" s="151" t="s">
        <v>400</v>
      </c>
      <c r="H29" s="146" t="s">
        <v>43</v>
      </c>
      <c r="I29" s="38" t="s">
        <v>48</v>
      </c>
      <c r="J29" s="39" t="s">
        <v>49</v>
      </c>
      <c r="K29" s="256"/>
      <c r="L29" s="132">
        <f>+'[2]5 -Produccion '!$AC31</f>
        <v>0</v>
      </c>
      <c r="M29" s="44">
        <f t="shared" si="5"/>
        <v>0</v>
      </c>
      <c r="N29" s="172" t="e">
        <f>+$K$27*M29/'[2]5 -Produccion '!$M31</f>
        <v>#DIV/0!</v>
      </c>
    </row>
    <row r="30" spans="1:14" ht="15" thickBot="1">
      <c r="A30" s="211"/>
      <c r="B30" s="212"/>
      <c r="C30" s="213"/>
      <c r="D30" s="214"/>
      <c r="E30" s="146">
        <v>1</v>
      </c>
      <c r="F30" s="146" t="s">
        <v>25</v>
      </c>
      <c r="G30" s="151" t="s">
        <v>400</v>
      </c>
      <c r="H30" s="146" t="s">
        <v>43</v>
      </c>
      <c r="I30" s="38" t="s">
        <v>50</v>
      </c>
      <c r="J30" s="39" t="s">
        <v>51</v>
      </c>
      <c r="K30" s="256"/>
      <c r="L30" s="132">
        <f>+'[2]5 -Produccion '!$AC32</f>
        <v>6201</v>
      </c>
      <c r="M30" s="44">
        <f t="shared" si="5"/>
        <v>0.1171644723914325</v>
      </c>
      <c r="N30" s="172">
        <f>+$K$27*M30/'[2]5 -Produccion '!$M32</f>
        <v>27921.038600930369</v>
      </c>
    </row>
    <row r="31" spans="1:14" ht="15" thickBot="1">
      <c r="A31" s="211"/>
      <c r="B31" s="212"/>
      <c r="C31" s="213"/>
      <c r="D31" s="214"/>
      <c r="E31" s="146">
        <v>1</v>
      </c>
      <c r="F31" s="146" t="s">
        <v>25</v>
      </c>
      <c r="G31" s="151" t="s">
        <v>400</v>
      </c>
      <c r="H31" s="146" t="s">
        <v>43</v>
      </c>
      <c r="I31" s="38" t="s">
        <v>52</v>
      </c>
      <c r="J31" s="39" t="s">
        <v>53</v>
      </c>
      <c r="K31" s="256"/>
      <c r="L31" s="132">
        <f>+'[2]5 -Produccion '!$AC33</f>
        <v>0</v>
      </c>
      <c r="M31" s="44">
        <f t="shared" si="5"/>
        <v>0</v>
      </c>
      <c r="N31" s="172" t="e">
        <f>+$K$27*M31/'[2]5 -Produccion '!$M33</f>
        <v>#DIV/0!</v>
      </c>
    </row>
    <row r="32" spans="1:14" ht="15" thickBot="1">
      <c r="A32" s="211"/>
      <c r="B32" s="212"/>
      <c r="C32" s="213"/>
      <c r="D32" s="214"/>
      <c r="E32" s="146">
        <v>1</v>
      </c>
      <c r="F32" s="146" t="s">
        <v>25</v>
      </c>
      <c r="G32" s="151" t="s">
        <v>400</v>
      </c>
      <c r="H32" s="146" t="s">
        <v>43</v>
      </c>
      <c r="I32" s="38" t="s">
        <v>54</v>
      </c>
      <c r="J32" s="39" t="s">
        <v>55</v>
      </c>
      <c r="K32" s="256"/>
      <c r="L32" s="132">
        <f>+'[2]5 -Produccion '!$AC34</f>
        <v>130</v>
      </c>
      <c r="M32" s="44">
        <f t="shared" si="5"/>
        <v>2.4562782471998427E-3</v>
      </c>
      <c r="N32" s="172">
        <f>+$K$27*M32/'[2]5 -Produccion '!$M34</f>
        <v>27921.038600930366</v>
      </c>
    </row>
    <row r="33" spans="1:14" ht="15" thickBot="1">
      <c r="A33" s="211"/>
      <c r="B33" s="212"/>
      <c r="C33" s="213"/>
      <c r="D33" s="214"/>
      <c r="E33" s="146">
        <v>1</v>
      </c>
      <c r="F33" s="146" t="s">
        <v>25</v>
      </c>
      <c r="G33" s="151" t="s">
        <v>400</v>
      </c>
      <c r="H33" s="146" t="s">
        <v>43</v>
      </c>
      <c r="I33" s="38" t="s">
        <v>56</v>
      </c>
      <c r="J33" s="39" t="s">
        <v>57</v>
      </c>
      <c r="K33" s="256"/>
      <c r="L33" s="132">
        <f>+'[2]5 -Produccion '!$AC35</f>
        <v>0</v>
      </c>
      <c r="M33" s="44">
        <f t="shared" si="5"/>
        <v>0</v>
      </c>
      <c r="N33" s="172" t="e">
        <f>+$K$27*M33/'[2]5 -Produccion '!$M35</f>
        <v>#DIV/0!</v>
      </c>
    </row>
    <row r="34" spans="1:14" ht="15" thickBot="1">
      <c r="A34" s="211"/>
      <c r="B34" s="212"/>
      <c r="C34" s="213"/>
      <c r="D34" s="214"/>
      <c r="E34" s="146">
        <v>1</v>
      </c>
      <c r="F34" s="146" t="s">
        <v>25</v>
      </c>
      <c r="G34" s="151" t="s">
        <v>400</v>
      </c>
      <c r="H34" s="146" t="s">
        <v>43</v>
      </c>
      <c r="I34" s="38" t="s">
        <v>58</v>
      </c>
      <c r="J34" s="39" t="s">
        <v>59</v>
      </c>
      <c r="K34" s="256"/>
      <c r="L34" s="132">
        <f>+'[2]5 -Produccion '!$AC36</f>
        <v>0</v>
      </c>
      <c r="M34" s="44">
        <f t="shared" si="5"/>
        <v>0</v>
      </c>
      <c r="N34" s="172" t="e">
        <f>+$K$27*M34/'[2]5 -Produccion '!$M36</f>
        <v>#DIV/0!</v>
      </c>
    </row>
    <row r="35" spans="1:14" ht="15" thickBot="1">
      <c r="A35" s="211"/>
      <c r="B35" s="212"/>
      <c r="C35" s="213"/>
      <c r="D35" s="214"/>
      <c r="E35" s="146">
        <v>1</v>
      </c>
      <c r="F35" s="146" t="s">
        <v>25</v>
      </c>
      <c r="G35" s="151" t="s">
        <v>400</v>
      </c>
      <c r="H35" s="146" t="s">
        <v>43</v>
      </c>
      <c r="I35" s="38" t="s">
        <v>60</v>
      </c>
      <c r="J35" s="39" t="s">
        <v>61</v>
      </c>
      <c r="K35" s="256"/>
      <c r="L35" s="132">
        <f>+'[2]5 -Produccion '!$AC37</f>
        <v>0</v>
      </c>
      <c r="M35" s="44">
        <f t="shared" si="5"/>
        <v>0</v>
      </c>
      <c r="N35" s="172" t="e">
        <f>+$K$27*M35/'[2]5 -Produccion '!$M37</f>
        <v>#DIV/0!</v>
      </c>
    </row>
    <row r="36" spans="1:14" ht="15" thickBot="1">
      <c r="A36" s="211"/>
      <c r="B36" s="212"/>
      <c r="C36" s="213"/>
      <c r="D36" s="214"/>
      <c r="E36" s="146">
        <v>1</v>
      </c>
      <c r="F36" s="146" t="s">
        <v>25</v>
      </c>
      <c r="G36" s="151" t="s">
        <v>400</v>
      </c>
      <c r="H36" s="146" t="s">
        <v>43</v>
      </c>
      <c r="I36" s="38" t="s">
        <v>62</v>
      </c>
      <c r="J36" s="39" t="s">
        <v>63</v>
      </c>
      <c r="K36" s="256"/>
      <c r="L36" s="132">
        <f>+'[2]5 -Produccion '!$AC38</f>
        <v>0</v>
      </c>
      <c r="M36" s="44">
        <f t="shared" si="5"/>
        <v>0</v>
      </c>
      <c r="N36" s="172" t="e">
        <f>+$K$27*M36/'[2]5 -Produccion '!$M38</f>
        <v>#DIV/0!</v>
      </c>
    </row>
    <row r="37" spans="1:14" ht="15" thickBot="1">
      <c r="A37" s="211"/>
      <c r="B37" s="212"/>
      <c r="C37" s="213"/>
      <c r="D37" s="214"/>
      <c r="E37" s="146">
        <v>1</v>
      </c>
      <c r="F37" s="146" t="s">
        <v>25</v>
      </c>
      <c r="G37" s="151" t="s">
        <v>400</v>
      </c>
      <c r="H37" s="146" t="s">
        <v>43</v>
      </c>
      <c r="I37" s="38" t="s">
        <v>64</v>
      </c>
      <c r="J37" s="39" t="s">
        <v>65</v>
      </c>
      <c r="K37" s="256"/>
      <c r="L37" s="132">
        <f>+'[2]5 -Produccion '!$AC39</f>
        <v>0</v>
      </c>
      <c r="M37" s="44">
        <f t="shared" si="5"/>
        <v>0</v>
      </c>
      <c r="N37" s="172" t="e">
        <f>+$K$27*M37/'[2]5 -Produccion '!$M39</f>
        <v>#DIV/0!</v>
      </c>
    </row>
    <row r="38" spans="1:14" ht="15" thickBot="1">
      <c r="A38" s="211"/>
      <c r="B38" s="212"/>
      <c r="C38" s="213"/>
      <c r="D38" s="214"/>
      <c r="E38" s="146">
        <v>1</v>
      </c>
      <c r="F38" s="146" t="s">
        <v>25</v>
      </c>
      <c r="G38" s="151" t="s">
        <v>400</v>
      </c>
      <c r="H38" s="146" t="s">
        <v>43</v>
      </c>
      <c r="I38" s="38" t="s">
        <v>66</v>
      </c>
      <c r="J38" s="39" t="s">
        <v>67</v>
      </c>
      <c r="K38" s="256"/>
      <c r="L38" s="132">
        <f>+'[2]5 -Produccion '!$AC40</f>
        <v>213.20000000000002</v>
      </c>
      <c r="M38" s="44">
        <f t="shared" si="5"/>
        <v>4.0282963254077422E-3</v>
      </c>
      <c r="N38" s="172">
        <f>+$K$27*M38/'[2]5 -Produccion '!$M40</f>
        <v>27921.038600930369</v>
      </c>
    </row>
    <row r="39" spans="1:14" ht="15" thickBot="1">
      <c r="A39" s="211"/>
      <c r="B39" s="212"/>
      <c r="C39" s="213"/>
      <c r="D39" s="214"/>
      <c r="E39" s="146">
        <v>1</v>
      </c>
      <c r="F39" s="146" t="s">
        <v>25</v>
      </c>
      <c r="G39" s="151" t="s">
        <v>400</v>
      </c>
      <c r="H39" s="146" t="s">
        <v>43</v>
      </c>
      <c r="I39" s="38" t="s">
        <v>68</v>
      </c>
      <c r="J39" s="39" t="s">
        <v>69</v>
      </c>
      <c r="K39" s="256"/>
      <c r="L39" s="132">
        <f>+'[2]5 -Produccion '!$AC41</f>
        <v>0</v>
      </c>
      <c r="M39" s="44">
        <f t="shared" si="5"/>
        <v>0</v>
      </c>
      <c r="N39" s="172" t="e">
        <f>+$K$27*M39/'[2]5 -Produccion '!$M41</f>
        <v>#DIV/0!</v>
      </c>
    </row>
    <row r="40" spans="1:14" ht="15" thickBot="1">
      <c r="A40" s="211"/>
      <c r="B40" s="212"/>
      <c r="C40" s="213"/>
      <c r="D40" s="214"/>
      <c r="E40" s="146">
        <v>1</v>
      </c>
      <c r="F40" s="146" t="s">
        <v>25</v>
      </c>
      <c r="G40" s="151" t="s">
        <v>400</v>
      </c>
      <c r="H40" s="146" t="s">
        <v>43</v>
      </c>
      <c r="I40" s="38" t="s">
        <v>70</v>
      </c>
      <c r="J40" s="39" t="s">
        <v>71</v>
      </c>
      <c r="K40" s="256"/>
      <c r="L40" s="132">
        <f>+'[2]5 -Produccion '!$AC42</f>
        <v>0</v>
      </c>
      <c r="M40" s="44">
        <f t="shared" si="5"/>
        <v>0</v>
      </c>
      <c r="N40" s="172" t="e">
        <f>+$K$27*M40/'[2]5 -Produccion '!$M42</f>
        <v>#DIV/0!</v>
      </c>
    </row>
    <row r="41" spans="1:14" ht="15" thickBot="1">
      <c r="A41" s="211"/>
      <c r="B41" s="212"/>
      <c r="C41" s="213"/>
      <c r="D41" s="214"/>
      <c r="E41" s="146">
        <v>1</v>
      </c>
      <c r="F41" s="146" t="s">
        <v>25</v>
      </c>
      <c r="G41" s="151" t="s">
        <v>400</v>
      </c>
      <c r="H41" s="146" t="s">
        <v>43</v>
      </c>
      <c r="I41" s="38" t="s">
        <v>72</v>
      </c>
      <c r="J41" s="39" t="s">
        <v>73</v>
      </c>
      <c r="K41" s="256"/>
      <c r="L41" s="132">
        <f>+'[2]5 -Produccion '!$AC43</f>
        <v>0</v>
      </c>
      <c r="M41" s="44">
        <f t="shared" si="5"/>
        <v>0</v>
      </c>
      <c r="N41" s="172" t="e">
        <f>+$K$27*M41/'[2]5 -Produccion '!$M43</f>
        <v>#DIV/0!</v>
      </c>
    </row>
    <row r="42" spans="1:14" ht="15" thickBot="1">
      <c r="A42" s="211"/>
      <c r="B42" s="212"/>
      <c r="C42" s="213"/>
      <c r="D42" s="214"/>
      <c r="E42" s="146">
        <v>1</v>
      </c>
      <c r="F42" s="146" t="s">
        <v>25</v>
      </c>
      <c r="G42" s="151" t="s">
        <v>400</v>
      </c>
      <c r="H42" s="146" t="s">
        <v>43</v>
      </c>
      <c r="I42" s="38" t="s">
        <v>74</v>
      </c>
      <c r="J42" s="39" t="s">
        <v>75</v>
      </c>
      <c r="K42" s="256"/>
      <c r="L42" s="132">
        <f>+'[2]5 -Produccion '!$AC44</f>
        <v>14627.6</v>
      </c>
      <c r="M42" s="44">
        <f t="shared" si="5"/>
        <v>0.27638042837492632</v>
      </c>
      <c r="N42" s="172">
        <f>+$K$27*M42/'[2]5 -Produccion '!$M44</f>
        <v>27921.038600930373</v>
      </c>
    </row>
    <row r="43" spans="1:14" ht="15" thickBot="1">
      <c r="A43" s="211"/>
      <c r="B43" s="212"/>
      <c r="C43" s="213"/>
      <c r="D43" s="214"/>
      <c r="E43" s="146">
        <v>1</v>
      </c>
      <c r="F43" s="146" t="s">
        <v>25</v>
      </c>
      <c r="G43" s="151" t="s">
        <v>400</v>
      </c>
      <c r="H43" s="146" t="s">
        <v>43</v>
      </c>
      <c r="I43" s="38" t="s">
        <v>76</v>
      </c>
      <c r="J43" s="39" t="s">
        <v>77</v>
      </c>
      <c r="K43" s="256"/>
      <c r="L43" s="132">
        <f>+'[2]5 -Produccion '!$AC45</f>
        <v>0</v>
      </c>
      <c r="M43" s="44">
        <f t="shared" si="5"/>
        <v>0</v>
      </c>
      <c r="N43" s="172" t="e">
        <f>+$K$27*M43/'[2]5 -Produccion '!$M45</f>
        <v>#DIV/0!</v>
      </c>
    </row>
    <row r="44" spans="1:14" ht="15" thickBot="1">
      <c r="A44" s="211"/>
      <c r="B44" s="212"/>
      <c r="C44" s="213"/>
      <c r="D44" s="214"/>
      <c r="E44" s="146">
        <v>1</v>
      </c>
      <c r="F44" s="146" t="s">
        <v>25</v>
      </c>
      <c r="G44" s="151" t="s">
        <v>400</v>
      </c>
      <c r="H44" s="146" t="s">
        <v>43</v>
      </c>
      <c r="I44" s="38" t="s">
        <v>78</v>
      </c>
      <c r="J44" s="39" t="s">
        <v>79</v>
      </c>
      <c r="K44" s="256"/>
      <c r="L44" s="132">
        <f>+'[2]5 -Produccion '!$AC46</f>
        <v>0</v>
      </c>
      <c r="M44" s="44">
        <f t="shared" si="5"/>
        <v>0</v>
      </c>
      <c r="N44" s="172" t="e">
        <f>+$K$27*M44/'[2]5 -Produccion '!$M46</f>
        <v>#DIV/0!</v>
      </c>
    </row>
    <row r="45" spans="1:14" ht="15" thickBot="1">
      <c r="A45" s="211"/>
      <c r="B45" s="212"/>
      <c r="C45" s="213"/>
      <c r="D45" s="214"/>
      <c r="E45" s="146">
        <v>1</v>
      </c>
      <c r="F45" s="146" t="s">
        <v>25</v>
      </c>
      <c r="G45" s="151" t="s">
        <v>400</v>
      </c>
      <c r="H45" s="146" t="s">
        <v>43</v>
      </c>
      <c r="I45" s="38" t="s">
        <v>80</v>
      </c>
      <c r="J45" s="39" t="s">
        <v>81</v>
      </c>
      <c r="K45" s="256"/>
      <c r="L45" s="132">
        <f>+'[2]5 -Produccion '!$AC47</f>
        <v>0</v>
      </c>
      <c r="M45" s="44">
        <f t="shared" si="5"/>
        <v>0</v>
      </c>
      <c r="N45" s="172" t="e">
        <f>+$K$27*M45/'[2]5 -Produccion '!$M47</f>
        <v>#DIV/0!</v>
      </c>
    </row>
    <row r="46" spans="1:14" ht="15" thickBot="1">
      <c r="A46" s="211"/>
      <c r="B46" s="212"/>
      <c r="C46" s="213"/>
      <c r="D46" s="214"/>
      <c r="E46" s="146">
        <v>1</v>
      </c>
      <c r="F46" s="146" t="s">
        <v>25</v>
      </c>
      <c r="G46" s="151" t="s">
        <v>400</v>
      </c>
      <c r="H46" s="146" t="s">
        <v>43</v>
      </c>
      <c r="I46" s="38" t="s">
        <v>82</v>
      </c>
      <c r="J46" s="39" t="s">
        <v>83</v>
      </c>
      <c r="K46" s="256"/>
      <c r="L46" s="132">
        <f>+'[2]5 -Produccion '!$AC48</f>
        <v>0</v>
      </c>
      <c r="M46" s="44">
        <f t="shared" si="5"/>
        <v>0</v>
      </c>
      <c r="N46" s="172" t="e">
        <f>+$K$27*M46/'[2]5 -Produccion '!$M48</f>
        <v>#DIV/0!</v>
      </c>
    </row>
    <row r="47" spans="1:14" ht="15" thickBot="1">
      <c r="A47" s="211"/>
      <c r="B47" s="212"/>
      <c r="C47" s="213"/>
      <c r="D47" s="214"/>
      <c r="E47" s="146">
        <v>1</v>
      </c>
      <c r="F47" s="146" t="s">
        <v>25</v>
      </c>
      <c r="G47" s="151" t="s">
        <v>400</v>
      </c>
      <c r="H47" s="146" t="s">
        <v>43</v>
      </c>
      <c r="I47" s="38" t="s">
        <v>84</v>
      </c>
      <c r="J47" s="39" t="s">
        <v>85</v>
      </c>
      <c r="K47" s="256"/>
      <c r="L47" s="132">
        <f>+'[2]5 -Produccion '!$AC49</f>
        <v>0</v>
      </c>
      <c r="M47" s="44">
        <f t="shared" si="5"/>
        <v>0</v>
      </c>
      <c r="N47" s="172" t="e">
        <f>+$K$27*M47/'[2]5 -Produccion '!$M49</f>
        <v>#DIV/0!</v>
      </c>
    </row>
    <row r="48" spans="1:14" ht="15" thickBot="1">
      <c r="A48" s="211"/>
      <c r="B48" s="212"/>
      <c r="C48" s="213"/>
      <c r="D48" s="214"/>
      <c r="E48" s="146">
        <v>1</v>
      </c>
      <c r="F48" s="146" t="s">
        <v>25</v>
      </c>
      <c r="G48" s="151" t="s">
        <v>400</v>
      </c>
      <c r="H48" s="146" t="s">
        <v>43</v>
      </c>
      <c r="I48" s="38" t="s">
        <v>86</v>
      </c>
      <c r="J48" s="39" t="s">
        <v>87</v>
      </c>
      <c r="K48" s="256"/>
      <c r="L48" s="132">
        <f>+'[2]5 -Produccion '!$AC50</f>
        <v>0</v>
      </c>
      <c r="M48" s="44">
        <f t="shared" si="5"/>
        <v>0</v>
      </c>
      <c r="N48" s="172" t="e">
        <f>+$K$27*M48/'[2]5 -Produccion '!$M50</f>
        <v>#DIV/0!</v>
      </c>
    </row>
    <row r="49" spans="1:14" ht="15" thickBot="1">
      <c r="A49" s="211"/>
      <c r="B49" s="212"/>
      <c r="C49" s="213"/>
      <c r="D49" s="214"/>
      <c r="E49" s="146">
        <v>1</v>
      </c>
      <c r="F49" s="146" t="s">
        <v>25</v>
      </c>
      <c r="G49" s="151" t="s">
        <v>400</v>
      </c>
      <c r="H49" s="146" t="s">
        <v>43</v>
      </c>
      <c r="I49" s="38" t="s">
        <v>88</v>
      </c>
      <c r="J49" s="39" t="s">
        <v>89</v>
      </c>
      <c r="K49" s="256"/>
      <c r="L49" s="132">
        <f>+'[2]5 -Produccion '!$AC51</f>
        <v>0</v>
      </c>
      <c r="M49" s="44">
        <f t="shared" si="5"/>
        <v>0</v>
      </c>
      <c r="N49" s="172" t="e">
        <f>+$K$27*M49/'[2]5 -Produccion '!$M51</f>
        <v>#DIV/0!</v>
      </c>
    </row>
    <row r="50" spans="1:14" ht="15" thickBot="1">
      <c r="A50" s="211"/>
      <c r="B50" s="212"/>
      <c r="C50" s="213"/>
      <c r="D50" s="214"/>
      <c r="E50" s="146">
        <v>1</v>
      </c>
      <c r="F50" s="146" t="s">
        <v>25</v>
      </c>
      <c r="G50" s="151" t="s">
        <v>400</v>
      </c>
      <c r="H50" s="146" t="s">
        <v>43</v>
      </c>
      <c r="I50" s="38" t="s">
        <v>90</v>
      </c>
      <c r="J50" s="39" t="s">
        <v>91</v>
      </c>
      <c r="K50" s="256"/>
      <c r="L50" s="132">
        <f>+'[2]5 -Produccion '!$AC52</f>
        <v>11718.2</v>
      </c>
      <c r="M50" s="44">
        <f t="shared" si="5"/>
        <v>0.22140892120259384</v>
      </c>
      <c r="N50" s="172">
        <f>+$K$27*M50/'[2]5 -Produccion '!$M52</f>
        <v>27921.038600930369</v>
      </c>
    </row>
    <row r="51" spans="1:14" ht="15" thickBot="1">
      <c r="A51" s="211"/>
      <c r="B51" s="212"/>
      <c r="C51" s="213"/>
      <c r="D51" s="214"/>
      <c r="E51" s="146">
        <v>1</v>
      </c>
      <c r="F51" s="146" t="s">
        <v>25</v>
      </c>
      <c r="G51" s="151" t="s">
        <v>400</v>
      </c>
      <c r="H51" s="146" t="s">
        <v>43</v>
      </c>
      <c r="I51" s="38" t="s">
        <v>92</v>
      </c>
      <c r="J51" s="39" t="s">
        <v>93</v>
      </c>
      <c r="K51" s="256"/>
      <c r="L51" s="132">
        <f>+'[2]5 -Produccion '!$AC53</f>
        <v>0</v>
      </c>
      <c r="M51" s="44">
        <f t="shared" si="5"/>
        <v>0</v>
      </c>
      <c r="N51" s="172" t="e">
        <f>+$K$27*M51/'[2]5 -Produccion '!$M53</f>
        <v>#DIV/0!</v>
      </c>
    </row>
    <row r="52" spans="1:14" ht="15" thickBot="1">
      <c r="A52" s="211"/>
      <c r="B52" s="212"/>
      <c r="C52" s="213"/>
      <c r="D52" s="214"/>
      <c r="E52" s="146">
        <v>1</v>
      </c>
      <c r="F52" s="146" t="s">
        <v>25</v>
      </c>
      <c r="G52" s="151" t="s">
        <v>400</v>
      </c>
      <c r="H52" s="146" t="s">
        <v>43</v>
      </c>
      <c r="I52" s="38" t="s">
        <v>94</v>
      </c>
      <c r="J52" s="39" t="s">
        <v>95</v>
      </c>
      <c r="K52" s="256"/>
      <c r="L52" s="132">
        <f>+'[2]5 -Produccion '!$AC54</f>
        <v>0</v>
      </c>
      <c r="M52" s="44">
        <f t="shared" si="5"/>
        <v>0</v>
      </c>
      <c r="N52" s="172" t="e">
        <f>+$K$27*M52/'[2]5 -Produccion '!$M54</f>
        <v>#DIV/0!</v>
      </c>
    </row>
    <row r="53" spans="1:14" ht="15" thickBot="1">
      <c r="A53" s="211"/>
      <c r="B53" s="212"/>
      <c r="C53" s="213"/>
      <c r="D53" s="214"/>
      <c r="E53" s="146">
        <v>1</v>
      </c>
      <c r="F53" s="146" t="s">
        <v>25</v>
      </c>
      <c r="G53" s="151" t="s">
        <v>400</v>
      </c>
      <c r="H53" s="146" t="s">
        <v>43</v>
      </c>
      <c r="I53" s="38" t="s">
        <v>96</v>
      </c>
      <c r="J53" s="39" t="s">
        <v>97</v>
      </c>
      <c r="K53" s="256"/>
      <c r="L53" s="132">
        <f>+'[2]5 -Produccion '!$AC55</f>
        <v>0</v>
      </c>
      <c r="M53" s="44">
        <f t="shared" si="5"/>
        <v>0</v>
      </c>
      <c r="N53" s="172" t="e">
        <f>+$K$27*M53/'[2]5 -Produccion '!$M55</f>
        <v>#DIV/0!</v>
      </c>
    </row>
    <row r="54" spans="1:14" ht="15" thickBot="1">
      <c r="A54" s="211"/>
      <c r="B54" s="212"/>
      <c r="C54" s="213"/>
      <c r="D54" s="214"/>
      <c r="E54" s="146">
        <v>1</v>
      </c>
      <c r="F54" s="146" t="s">
        <v>25</v>
      </c>
      <c r="G54" s="151" t="s">
        <v>400</v>
      </c>
      <c r="H54" s="146" t="s">
        <v>43</v>
      </c>
      <c r="I54" s="38" t="s">
        <v>98</v>
      </c>
      <c r="J54" s="39" t="s">
        <v>99</v>
      </c>
      <c r="K54" s="256"/>
      <c r="L54" s="132">
        <f>+'[2]5 -Produccion '!$AC56</f>
        <v>1040</v>
      </c>
      <c r="M54" s="44">
        <f t="shared" si="5"/>
        <v>1.9650225977598742E-2</v>
      </c>
      <c r="N54" s="172">
        <f>+$K$27*M54/'[2]5 -Produccion '!$M56</f>
        <v>27921.038600930366</v>
      </c>
    </row>
    <row r="55" spans="1:14" ht="15" thickBot="1">
      <c r="A55" s="211"/>
      <c r="B55" s="212"/>
      <c r="C55" s="213"/>
      <c r="D55" s="214"/>
      <c r="E55" s="146">
        <v>1</v>
      </c>
      <c r="F55" s="146" t="s">
        <v>25</v>
      </c>
      <c r="G55" s="151" t="s">
        <v>400</v>
      </c>
      <c r="H55" s="146" t="s">
        <v>43</v>
      </c>
      <c r="I55" s="38" t="s">
        <v>100</v>
      </c>
      <c r="J55" s="39" t="s">
        <v>101</v>
      </c>
      <c r="K55" s="256"/>
      <c r="L55" s="132">
        <f>+'[2]5 -Produccion '!$AC57</f>
        <v>299</v>
      </c>
      <c r="M55" s="44">
        <f t="shared" si="5"/>
        <v>5.6494399685596388E-3</v>
      </c>
      <c r="N55" s="172">
        <f>+$K$27*M55/'[2]5 -Produccion '!$M57</f>
        <v>27921.038600930369</v>
      </c>
    </row>
    <row r="56" spans="1:14" ht="15" thickBot="1">
      <c r="A56" s="211"/>
      <c r="B56" s="212"/>
      <c r="C56" s="213"/>
      <c r="D56" s="214"/>
      <c r="E56" s="146">
        <v>1</v>
      </c>
      <c r="F56" s="146" t="s">
        <v>25</v>
      </c>
      <c r="G56" s="151" t="s">
        <v>400</v>
      </c>
      <c r="H56" s="146" t="s">
        <v>43</v>
      </c>
      <c r="I56" s="38" t="s">
        <v>102</v>
      </c>
      <c r="J56" s="39" t="s">
        <v>103</v>
      </c>
      <c r="K56" s="256"/>
      <c r="L56" s="132">
        <f>+'[2]5 -Produccion '!$AC58</f>
        <v>0</v>
      </c>
      <c r="M56" s="44">
        <f t="shared" si="5"/>
        <v>0</v>
      </c>
      <c r="N56" s="172" t="e">
        <f>+$K$27*M56/'[2]5 -Produccion '!$M58</f>
        <v>#DIV/0!</v>
      </c>
    </row>
    <row r="57" spans="1:14" ht="15" thickBot="1">
      <c r="A57" s="211"/>
      <c r="B57" s="212"/>
      <c r="C57" s="213"/>
      <c r="D57" s="214"/>
      <c r="E57" s="146">
        <v>1</v>
      </c>
      <c r="F57" s="146" t="s">
        <v>25</v>
      </c>
      <c r="G57" s="151" t="s">
        <v>400</v>
      </c>
      <c r="H57" s="146" t="s">
        <v>43</v>
      </c>
      <c r="I57" s="38" t="s">
        <v>104</v>
      </c>
      <c r="J57" s="39" t="s">
        <v>105</v>
      </c>
      <c r="K57" s="256"/>
      <c r="L57" s="132">
        <f>+'[2]5 -Produccion '!$AC59</f>
        <v>2004.6000000000001</v>
      </c>
      <c r="M57" s="44">
        <f t="shared" si="5"/>
        <v>3.7875810571821579E-2</v>
      </c>
      <c r="N57" s="172">
        <f>+$K$27*M57/'[2]5 -Produccion '!$M59</f>
        <v>27921.038600930373</v>
      </c>
    </row>
    <row r="58" spans="1:14" ht="15" thickBot="1">
      <c r="A58" s="211"/>
      <c r="B58" s="212"/>
      <c r="C58" s="213"/>
      <c r="D58" s="214"/>
      <c r="E58" s="146">
        <v>1</v>
      </c>
      <c r="F58" s="146" t="s">
        <v>25</v>
      </c>
      <c r="G58" s="151" t="s">
        <v>400</v>
      </c>
      <c r="H58" s="146" t="s">
        <v>43</v>
      </c>
      <c r="I58" s="38" t="s">
        <v>106</v>
      </c>
      <c r="J58" s="39" t="s">
        <v>107</v>
      </c>
      <c r="K58" s="256"/>
      <c r="L58" s="132">
        <f>+'[2]5 -Produccion '!$AC60</f>
        <v>0</v>
      </c>
      <c r="M58" s="44">
        <f t="shared" si="5"/>
        <v>0</v>
      </c>
      <c r="N58" s="172" t="e">
        <f>+$K$27*M58/'[2]5 -Produccion '!$M60</f>
        <v>#DIV/0!</v>
      </c>
    </row>
    <row r="59" spans="1:14" ht="15" thickBot="1">
      <c r="A59" s="211"/>
      <c r="B59" s="212"/>
      <c r="C59" s="213"/>
      <c r="D59" s="214"/>
      <c r="E59" s="146">
        <v>1</v>
      </c>
      <c r="F59" s="146" t="s">
        <v>25</v>
      </c>
      <c r="G59" s="151" t="s">
        <v>400</v>
      </c>
      <c r="H59" s="146" t="s">
        <v>43</v>
      </c>
      <c r="I59" s="38" t="s">
        <v>108</v>
      </c>
      <c r="J59" s="39" t="s">
        <v>109</v>
      </c>
      <c r="K59" s="256"/>
      <c r="L59" s="132">
        <f>+'[2]5 -Produccion '!$AC61</f>
        <v>3806.4</v>
      </c>
      <c r="M59" s="44">
        <f t="shared" si="5"/>
        <v>7.1919827078011395E-2</v>
      </c>
      <c r="N59" s="172">
        <f>+$K$27*M59/'[2]5 -Produccion '!$M61</f>
        <v>27921.038600930369</v>
      </c>
    </row>
    <row r="60" spans="1:14" ht="15" thickBot="1">
      <c r="A60" s="211"/>
      <c r="B60" s="212"/>
      <c r="C60" s="213"/>
      <c r="D60" s="214"/>
      <c r="E60" s="146">
        <v>1</v>
      </c>
      <c r="F60" s="146" t="s">
        <v>25</v>
      </c>
      <c r="G60" s="151" t="s">
        <v>400</v>
      </c>
      <c r="H60" s="146" t="s">
        <v>43</v>
      </c>
      <c r="I60" s="38" t="s">
        <v>110</v>
      </c>
      <c r="J60" s="39" t="s">
        <v>111</v>
      </c>
      <c r="K60" s="256"/>
      <c r="L60" s="132">
        <f>+'[2]5 -Produccion '!$AC62</f>
        <v>384.8</v>
      </c>
      <c r="M60" s="44">
        <f t="shared" si="5"/>
        <v>7.2705836117115353E-3</v>
      </c>
      <c r="N60" s="172">
        <f>+$K$27*M60/'[2]5 -Produccion '!$M62</f>
        <v>27921.038600930373</v>
      </c>
    </row>
    <row r="61" spans="1:14" ht="15" thickBot="1">
      <c r="A61" s="211"/>
      <c r="B61" s="212"/>
      <c r="C61" s="213"/>
      <c r="D61" s="214"/>
      <c r="E61" s="146">
        <v>1</v>
      </c>
      <c r="F61" s="146" t="s">
        <v>25</v>
      </c>
      <c r="G61" s="151" t="s">
        <v>400</v>
      </c>
      <c r="H61" s="146" t="s">
        <v>43</v>
      </c>
      <c r="I61" s="38" t="s">
        <v>112</v>
      </c>
      <c r="J61" s="39" t="s">
        <v>113</v>
      </c>
      <c r="K61" s="256"/>
      <c r="L61" s="132">
        <f>+'[2]5 -Produccion '!$AC63</f>
        <v>0</v>
      </c>
      <c r="M61" s="44">
        <f t="shared" si="5"/>
        <v>0</v>
      </c>
      <c r="N61" s="172" t="e">
        <f>+$K$27*M61/'[2]5 -Produccion '!$M63</f>
        <v>#DIV/0!</v>
      </c>
    </row>
    <row r="62" spans="1:14" ht="15" thickBot="1">
      <c r="A62" s="211"/>
      <c r="B62" s="212"/>
      <c r="C62" s="213"/>
      <c r="D62" s="214"/>
      <c r="E62" s="146">
        <v>1</v>
      </c>
      <c r="F62" s="146" t="s">
        <v>25</v>
      </c>
      <c r="G62" s="151" t="s">
        <v>400</v>
      </c>
      <c r="H62" s="146" t="s">
        <v>43</v>
      </c>
      <c r="I62" s="38" t="s">
        <v>114</v>
      </c>
      <c r="J62" s="39" t="s">
        <v>115</v>
      </c>
      <c r="K62" s="256"/>
      <c r="L62" s="132">
        <f>+'[2]5 -Produccion '!$AC64</f>
        <v>5088.2</v>
      </c>
      <c r="M62" s="44">
        <f t="shared" si="5"/>
        <v>9.6138730595401845E-2</v>
      </c>
      <c r="N62" s="172">
        <f>+$K$27*M62/'[2]5 -Produccion '!$M64</f>
        <v>27921.038600930369</v>
      </c>
    </row>
    <row r="63" spans="1:14" ht="15" thickBot="1">
      <c r="A63" s="211"/>
      <c r="B63" s="212"/>
      <c r="C63" s="213"/>
      <c r="D63" s="214"/>
      <c r="E63" s="146">
        <v>1</v>
      </c>
      <c r="F63" s="146" t="s">
        <v>25</v>
      </c>
      <c r="G63" s="151" t="s">
        <v>400</v>
      </c>
      <c r="H63" s="146" t="s">
        <v>43</v>
      </c>
      <c r="I63" s="38" t="s">
        <v>116</v>
      </c>
      <c r="J63" s="39" t="s">
        <v>117</v>
      </c>
      <c r="K63" s="256"/>
      <c r="L63" s="132">
        <f>+'[2]5 -Produccion '!$AC65</f>
        <v>0</v>
      </c>
      <c r="M63" s="44">
        <f t="shared" si="5"/>
        <v>0</v>
      </c>
      <c r="N63" s="172" t="e">
        <f>+$K$27*M63/'[2]5 -Produccion '!$M65</f>
        <v>#DIV/0!</v>
      </c>
    </row>
    <row r="64" spans="1:14" ht="15" thickBot="1">
      <c r="A64" s="211"/>
      <c r="B64" s="212"/>
      <c r="C64" s="213"/>
      <c r="D64" s="214"/>
      <c r="E64" s="146">
        <v>1</v>
      </c>
      <c r="F64" s="146" t="s">
        <v>25</v>
      </c>
      <c r="G64" s="151" t="s">
        <v>400</v>
      </c>
      <c r="H64" s="146" t="s">
        <v>43</v>
      </c>
      <c r="I64" s="38" t="s">
        <v>118</v>
      </c>
      <c r="J64" s="39" t="s">
        <v>119</v>
      </c>
      <c r="K64" s="256"/>
      <c r="L64" s="132">
        <f>+'[2]5 -Produccion '!$AC66</f>
        <v>1445.6000000000001</v>
      </c>
      <c r="M64" s="44">
        <f t="shared" si="5"/>
        <v>2.7313814108862255E-2</v>
      </c>
      <c r="N64" s="172">
        <f>+$K$27*M64/'[2]5 -Produccion '!$M66</f>
        <v>27921.038600930373</v>
      </c>
    </row>
    <row r="65" spans="1:14" ht="15" thickBot="1">
      <c r="A65" s="211"/>
      <c r="B65" s="212"/>
      <c r="C65" s="213"/>
      <c r="D65" s="214"/>
      <c r="E65" s="146">
        <v>1</v>
      </c>
      <c r="F65" s="146" t="s">
        <v>25</v>
      </c>
      <c r="G65" s="151" t="s">
        <v>400</v>
      </c>
      <c r="H65" s="146" t="s">
        <v>43</v>
      </c>
      <c r="I65" s="38" t="s">
        <v>120</v>
      </c>
      <c r="J65" s="39" t="s">
        <v>121</v>
      </c>
      <c r="K65" s="256"/>
      <c r="L65" s="132">
        <f>+'[2]5 -Produccion '!$AC67</f>
        <v>0</v>
      </c>
      <c r="M65" s="44">
        <f t="shared" si="5"/>
        <v>0</v>
      </c>
      <c r="N65" s="172" t="e">
        <f>+$K$27*M65/'[2]5 -Produccion '!$M67</f>
        <v>#DIV/0!</v>
      </c>
    </row>
    <row r="66" spans="1:14" ht="15" thickBot="1">
      <c r="A66" s="211"/>
      <c r="B66" s="212"/>
      <c r="C66" s="213"/>
      <c r="D66" s="214"/>
      <c r="E66" s="146">
        <v>1</v>
      </c>
      <c r="F66" s="146" t="s">
        <v>25</v>
      </c>
      <c r="G66" s="151" t="s">
        <v>400</v>
      </c>
      <c r="H66" s="146" t="s">
        <v>43</v>
      </c>
      <c r="I66" s="38" t="s">
        <v>122</v>
      </c>
      <c r="J66" s="39" t="s">
        <v>123</v>
      </c>
      <c r="K66" s="256"/>
      <c r="L66" s="132">
        <f>+'[2]5 -Produccion '!$AC68</f>
        <v>0</v>
      </c>
      <c r="M66" s="44">
        <f t="shared" si="5"/>
        <v>0</v>
      </c>
      <c r="N66" s="172" t="e">
        <f>+$K$27*M66/'[2]5 -Produccion '!$M68</f>
        <v>#DIV/0!</v>
      </c>
    </row>
    <row r="67" spans="1:14" ht="15" thickBot="1">
      <c r="A67" s="211"/>
      <c r="B67" s="212"/>
      <c r="C67" s="213"/>
      <c r="D67" s="214"/>
      <c r="E67" s="146">
        <v>1</v>
      </c>
      <c r="F67" s="146" t="s">
        <v>25</v>
      </c>
      <c r="G67" s="151" t="s">
        <v>400</v>
      </c>
      <c r="H67" s="146" t="s">
        <v>43</v>
      </c>
      <c r="I67" s="38" t="s">
        <v>124</v>
      </c>
      <c r="J67" s="39" t="s">
        <v>125</v>
      </c>
      <c r="K67" s="256"/>
      <c r="L67" s="132">
        <f>+'[2]5 -Produccion '!$AC69</f>
        <v>0</v>
      </c>
      <c r="M67" s="44">
        <f t="shared" si="5"/>
        <v>0</v>
      </c>
      <c r="N67" s="172" t="e">
        <f>+$K$27*M67/'[2]5 -Produccion '!$M69</f>
        <v>#DIV/0!</v>
      </c>
    </row>
    <row r="68" spans="1:14" ht="15" thickBot="1">
      <c r="A68" s="211"/>
      <c r="B68" s="212"/>
      <c r="C68" s="213"/>
      <c r="D68" s="214"/>
      <c r="E68" s="146">
        <v>1</v>
      </c>
      <c r="F68" s="146" t="s">
        <v>25</v>
      </c>
      <c r="G68" s="151" t="s">
        <v>400</v>
      </c>
      <c r="H68" s="146" t="s">
        <v>43</v>
      </c>
      <c r="I68" s="38" t="s">
        <v>126</v>
      </c>
      <c r="J68" s="39" t="s">
        <v>127</v>
      </c>
      <c r="K68" s="256"/>
      <c r="L68" s="132">
        <f>+'[2]5 -Produccion '!$AC70</f>
        <v>0</v>
      </c>
      <c r="M68" s="44">
        <f t="shared" si="5"/>
        <v>0</v>
      </c>
      <c r="N68" s="172" t="e">
        <f>+$K$27*M68/'[2]5 -Produccion '!$M70</f>
        <v>#DIV/0!</v>
      </c>
    </row>
    <row r="69" spans="1:14" ht="15" thickBot="1">
      <c r="A69" s="211"/>
      <c r="B69" s="212"/>
      <c r="C69" s="213"/>
      <c r="D69" s="214"/>
      <c r="E69" s="146">
        <v>1</v>
      </c>
      <c r="F69" s="146" t="s">
        <v>25</v>
      </c>
      <c r="G69" s="151" t="s">
        <v>400</v>
      </c>
      <c r="H69" s="146" t="s">
        <v>43</v>
      </c>
      <c r="I69" s="38" t="s">
        <v>128</v>
      </c>
      <c r="J69" s="39" t="s">
        <v>129</v>
      </c>
      <c r="K69" s="256"/>
      <c r="L69" s="132">
        <f>+'[2]5 -Produccion '!$AC71</f>
        <v>0</v>
      </c>
      <c r="M69" s="44">
        <f t="shared" si="5"/>
        <v>0</v>
      </c>
      <c r="N69" s="172" t="e">
        <f>+$K$27*M69/'[2]5 -Produccion '!$M71</f>
        <v>#DIV/0!</v>
      </c>
    </row>
    <row r="70" spans="1:14" ht="15" thickBot="1">
      <c r="A70" s="211"/>
      <c r="B70" s="212"/>
      <c r="C70" s="213"/>
      <c r="D70" s="214"/>
      <c r="E70" s="146">
        <v>1</v>
      </c>
      <c r="F70" s="146" t="s">
        <v>25</v>
      </c>
      <c r="G70" s="151" t="s">
        <v>400</v>
      </c>
      <c r="H70" s="146" t="s">
        <v>43</v>
      </c>
      <c r="I70" s="38" t="s">
        <v>130</v>
      </c>
      <c r="J70" s="39" t="s">
        <v>131</v>
      </c>
      <c r="K70" s="256"/>
      <c r="L70" s="132">
        <f>+'[2]5 -Produccion '!$AC72</f>
        <v>0</v>
      </c>
      <c r="M70" s="44">
        <f t="shared" si="5"/>
        <v>0</v>
      </c>
      <c r="N70" s="172" t="e">
        <f>+$K$27*M70/'[2]5 -Produccion '!$M72</f>
        <v>#DIV/0!</v>
      </c>
    </row>
    <row r="71" spans="1:14" ht="15" thickBot="1">
      <c r="A71" s="211"/>
      <c r="B71" s="212"/>
      <c r="C71" s="213"/>
      <c r="D71" s="214"/>
      <c r="E71" s="146">
        <v>1</v>
      </c>
      <c r="F71" s="146" t="s">
        <v>25</v>
      </c>
      <c r="G71" s="151" t="s">
        <v>400</v>
      </c>
      <c r="H71" s="146" t="s">
        <v>43</v>
      </c>
      <c r="I71" s="38" t="s">
        <v>132</v>
      </c>
      <c r="J71" s="39" t="s">
        <v>133</v>
      </c>
      <c r="K71" s="256"/>
      <c r="L71" s="132">
        <f>+'[2]5 -Produccion '!$AC73</f>
        <v>0</v>
      </c>
      <c r="M71" s="44">
        <f t="shared" si="5"/>
        <v>0</v>
      </c>
      <c r="N71" s="172" t="e">
        <f>+$K$27*M71/'[2]5 -Produccion '!$M73</f>
        <v>#DIV/0!</v>
      </c>
    </row>
    <row r="72" spans="1:14" ht="15" thickBot="1">
      <c r="A72" s="211"/>
      <c r="B72" s="212"/>
      <c r="C72" s="213"/>
      <c r="D72" s="214"/>
      <c r="E72" s="146">
        <v>1</v>
      </c>
      <c r="F72" s="146" t="s">
        <v>25</v>
      </c>
      <c r="G72" s="151" t="s">
        <v>400</v>
      </c>
      <c r="H72" s="146" t="s">
        <v>43</v>
      </c>
      <c r="I72" s="38" t="s">
        <v>134</v>
      </c>
      <c r="J72" s="39" t="s">
        <v>135</v>
      </c>
      <c r="K72" s="256"/>
      <c r="L72" s="132">
        <f>+'[2]5 -Produccion '!$AC74</f>
        <v>299</v>
      </c>
      <c r="M72" s="44">
        <f t="shared" si="5"/>
        <v>5.6494399685596388E-3</v>
      </c>
      <c r="N72" s="172">
        <f>+$K$27*M72/'[2]5 -Produccion '!$M74</f>
        <v>27921.038600930369</v>
      </c>
    </row>
    <row r="73" spans="1:14" ht="15" thickBot="1">
      <c r="A73" s="211"/>
      <c r="B73" s="212"/>
      <c r="C73" s="213"/>
      <c r="D73" s="214"/>
      <c r="E73" s="146">
        <v>1</v>
      </c>
      <c r="F73" s="146" t="s">
        <v>25</v>
      </c>
      <c r="G73" s="151" t="s">
        <v>400</v>
      </c>
      <c r="H73" s="146" t="s">
        <v>43</v>
      </c>
      <c r="I73" s="38" t="s">
        <v>136</v>
      </c>
      <c r="J73" s="39" t="s">
        <v>137</v>
      </c>
      <c r="K73" s="256"/>
      <c r="L73" s="132">
        <f>+'[2]5 -Produccion '!$AC75</f>
        <v>0</v>
      </c>
      <c r="M73" s="44">
        <f t="shared" si="5"/>
        <v>0</v>
      </c>
      <c r="N73" s="172" t="e">
        <f>+$K$27*M73/'[2]5 -Produccion '!$M75</f>
        <v>#DIV/0!</v>
      </c>
    </row>
    <row r="74" spans="1:14" ht="15" thickBot="1">
      <c r="A74" s="211"/>
      <c r="B74" s="212"/>
      <c r="C74" s="213"/>
      <c r="D74" s="214"/>
      <c r="E74" s="146">
        <v>1</v>
      </c>
      <c r="F74" s="146" t="s">
        <v>25</v>
      </c>
      <c r="G74" s="151" t="s">
        <v>400</v>
      </c>
      <c r="H74" s="146" t="s">
        <v>43</v>
      </c>
      <c r="I74" s="38" t="s">
        <v>138</v>
      </c>
      <c r="J74" s="39" t="s">
        <v>139</v>
      </c>
      <c r="K74" s="256"/>
      <c r="L74" s="132">
        <f>+'[2]5 -Produccion '!$AC76</f>
        <v>0</v>
      </c>
      <c r="M74" s="44">
        <f t="shared" si="5"/>
        <v>0</v>
      </c>
      <c r="N74" s="172" t="e">
        <f>+$K$27*M74/'[2]5 -Produccion '!$M76</f>
        <v>#DIV/0!</v>
      </c>
    </row>
    <row r="75" spans="1:14" ht="15" thickBot="1">
      <c r="A75" s="211"/>
      <c r="B75" s="212"/>
      <c r="C75" s="213"/>
      <c r="D75" s="214"/>
      <c r="E75" s="146">
        <v>1</v>
      </c>
      <c r="F75" s="146" t="s">
        <v>25</v>
      </c>
      <c r="G75" s="151" t="s">
        <v>400</v>
      </c>
      <c r="H75" s="146" t="s">
        <v>43</v>
      </c>
      <c r="I75" s="38" t="s">
        <v>140</v>
      </c>
      <c r="J75" s="39" t="s">
        <v>141</v>
      </c>
      <c r="K75" s="256"/>
      <c r="L75" s="132">
        <f>+'[2]5 -Produccion '!$AC77</f>
        <v>0</v>
      </c>
      <c r="M75" s="44">
        <f t="shared" si="5"/>
        <v>0</v>
      </c>
      <c r="N75" s="172" t="e">
        <f>+$K$27*M75/'[2]5 -Produccion '!$M77</f>
        <v>#DIV/0!</v>
      </c>
    </row>
    <row r="76" spans="1:14" ht="15" thickBot="1">
      <c r="A76" s="211"/>
      <c r="B76" s="212"/>
      <c r="C76" s="213"/>
      <c r="D76" s="214"/>
      <c r="E76" s="146">
        <v>1</v>
      </c>
      <c r="F76" s="146" t="s">
        <v>25</v>
      </c>
      <c r="G76" s="151" t="s">
        <v>400</v>
      </c>
      <c r="H76" s="146" t="s">
        <v>43</v>
      </c>
      <c r="I76" s="38" t="s">
        <v>142</v>
      </c>
      <c r="J76" s="39" t="s">
        <v>143</v>
      </c>
      <c r="K76" s="256"/>
      <c r="L76" s="132">
        <f>+'[2]5 -Produccion '!$AC78</f>
        <v>0</v>
      </c>
      <c r="M76" s="44">
        <f t="shared" si="5"/>
        <v>0</v>
      </c>
      <c r="N76" s="172" t="e">
        <f>+$K$27*M76/'[2]5 -Produccion '!$M78</f>
        <v>#DIV/0!</v>
      </c>
    </row>
    <row r="77" spans="1:14" ht="15" thickBot="1">
      <c r="A77" s="211"/>
      <c r="B77" s="212"/>
      <c r="C77" s="213"/>
      <c r="D77" s="214"/>
      <c r="E77" s="146">
        <v>1</v>
      </c>
      <c r="F77" s="146" t="s">
        <v>25</v>
      </c>
      <c r="G77" s="151" t="s">
        <v>400</v>
      </c>
      <c r="H77" s="146" t="s">
        <v>43</v>
      </c>
      <c r="I77" s="38" t="s">
        <v>144</v>
      </c>
      <c r="J77" s="39" t="s">
        <v>145</v>
      </c>
      <c r="K77" s="256"/>
      <c r="L77" s="132">
        <f>+'[2]5 -Produccion '!$AC79</f>
        <v>0</v>
      </c>
      <c r="M77" s="44">
        <f t="shared" si="5"/>
        <v>0</v>
      </c>
      <c r="N77" s="172" t="e">
        <f>+$K$27*M77/'[2]5 -Produccion '!$M79</f>
        <v>#DIV/0!</v>
      </c>
    </row>
    <row r="78" spans="1:14" ht="15" thickBot="1">
      <c r="A78" s="211"/>
      <c r="B78" s="212"/>
      <c r="C78" s="213"/>
      <c r="D78" s="214"/>
      <c r="E78" s="146">
        <v>1</v>
      </c>
      <c r="F78" s="146" t="s">
        <v>25</v>
      </c>
      <c r="G78" s="151" t="s">
        <v>400</v>
      </c>
      <c r="H78" s="146" t="s">
        <v>43</v>
      </c>
      <c r="I78" s="38" t="s">
        <v>146</v>
      </c>
      <c r="J78" s="39" t="s">
        <v>147</v>
      </c>
      <c r="K78" s="256"/>
      <c r="L78" s="132">
        <f>+'[2]5 -Produccion '!$AC80</f>
        <v>0</v>
      </c>
      <c r="M78" s="44">
        <f t="shared" si="5"/>
        <v>0</v>
      </c>
      <c r="N78" s="172" t="e">
        <f>+$K$27*M78/'[2]5 -Produccion '!$M80</f>
        <v>#DIV/0!</v>
      </c>
    </row>
    <row r="79" spans="1:14" ht="15" thickBot="1">
      <c r="A79" s="211"/>
      <c r="B79" s="212"/>
      <c r="C79" s="213"/>
      <c r="D79" s="214"/>
      <c r="E79" s="146">
        <v>1</v>
      </c>
      <c r="F79" s="146" t="s">
        <v>25</v>
      </c>
      <c r="G79" s="151" t="s">
        <v>400</v>
      </c>
      <c r="H79" s="146" t="s">
        <v>43</v>
      </c>
      <c r="I79" s="38" t="s">
        <v>148</v>
      </c>
      <c r="J79" s="39" t="s">
        <v>149</v>
      </c>
      <c r="K79" s="256"/>
      <c r="L79" s="132">
        <f>+'[2]5 -Produccion '!$AC81</f>
        <v>0</v>
      </c>
      <c r="M79" s="44">
        <f t="shared" si="5"/>
        <v>0</v>
      </c>
      <c r="N79" s="172" t="e">
        <f>+$K$27*M79/'[2]5 -Produccion '!$M81</f>
        <v>#DIV/0!</v>
      </c>
    </row>
    <row r="80" spans="1:14" ht="15" thickBot="1">
      <c r="A80" s="211"/>
      <c r="B80" s="212"/>
      <c r="C80" s="213"/>
      <c r="D80" s="214"/>
      <c r="E80" s="146">
        <v>1</v>
      </c>
      <c r="F80" s="146" t="s">
        <v>25</v>
      </c>
      <c r="G80" s="151" t="s">
        <v>400</v>
      </c>
      <c r="H80" s="146" t="s">
        <v>43</v>
      </c>
      <c r="I80" s="38" t="s">
        <v>150</v>
      </c>
      <c r="J80" s="39" t="s">
        <v>151</v>
      </c>
      <c r="K80" s="256"/>
      <c r="L80" s="132">
        <f>+'[2]5 -Produccion '!$AC82</f>
        <v>0</v>
      </c>
      <c r="M80" s="44">
        <f t="shared" si="5"/>
        <v>0</v>
      </c>
      <c r="N80" s="172" t="e">
        <f>+$K$27*M80/'[2]5 -Produccion '!$M82</f>
        <v>#DIV/0!</v>
      </c>
    </row>
    <row r="81" spans="1:14" ht="15" thickBot="1">
      <c r="A81" s="211"/>
      <c r="B81" s="212"/>
      <c r="C81" s="213"/>
      <c r="D81" s="214"/>
      <c r="E81" s="146">
        <v>1</v>
      </c>
      <c r="F81" s="146" t="s">
        <v>25</v>
      </c>
      <c r="G81" s="151" t="s">
        <v>400</v>
      </c>
      <c r="H81" s="146" t="s">
        <v>43</v>
      </c>
      <c r="I81" s="38" t="s">
        <v>152</v>
      </c>
      <c r="J81" s="39" t="s">
        <v>153</v>
      </c>
      <c r="K81" s="256"/>
      <c r="L81" s="132">
        <f>+'[2]5 -Produccion '!$AC83</f>
        <v>0</v>
      </c>
      <c r="M81" s="44">
        <f t="shared" si="5"/>
        <v>0</v>
      </c>
      <c r="N81" s="172" t="e">
        <f>+$K$27*M81/'[2]5 -Produccion '!$M83</f>
        <v>#DIV/0!</v>
      </c>
    </row>
    <row r="82" spans="1:14" ht="15" thickBot="1">
      <c r="A82" s="211"/>
      <c r="B82" s="212"/>
      <c r="C82" s="213"/>
      <c r="D82" s="214"/>
      <c r="E82" s="146">
        <v>1</v>
      </c>
      <c r="F82" s="146" t="s">
        <v>25</v>
      </c>
      <c r="G82" s="151" t="s">
        <v>400</v>
      </c>
      <c r="H82" s="146" t="s">
        <v>43</v>
      </c>
      <c r="I82" s="38" t="s">
        <v>154</v>
      </c>
      <c r="J82" s="39" t="s">
        <v>155</v>
      </c>
      <c r="K82" s="256"/>
      <c r="L82" s="132">
        <f>+'[2]5 -Produccion '!$AC84</f>
        <v>0</v>
      </c>
      <c r="M82" s="44">
        <f t="shared" si="5"/>
        <v>0</v>
      </c>
      <c r="N82" s="172" t="e">
        <f>+$K$27*M82/'[2]5 -Produccion '!$M84</f>
        <v>#DIV/0!</v>
      </c>
    </row>
    <row r="83" spans="1:14" ht="15" thickBot="1">
      <c r="A83" s="211"/>
      <c r="B83" s="212"/>
      <c r="C83" s="213"/>
      <c r="D83" s="214"/>
      <c r="E83" s="146">
        <v>1</v>
      </c>
      <c r="F83" s="146" t="s">
        <v>25</v>
      </c>
      <c r="G83" s="151" t="s">
        <v>400</v>
      </c>
      <c r="H83" s="146" t="s">
        <v>43</v>
      </c>
      <c r="I83" s="38" t="s">
        <v>156</v>
      </c>
      <c r="J83" s="39" t="s">
        <v>157</v>
      </c>
      <c r="K83" s="256"/>
      <c r="L83" s="132">
        <f>+'[2]5 -Produccion '!$AC85</f>
        <v>0</v>
      </c>
      <c r="M83" s="44">
        <f t="shared" si="5"/>
        <v>0</v>
      </c>
      <c r="N83" s="172" t="e">
        <f>+$K$27*M83/'[2]5 -Produccion '!$M85</f>
        <v>#DIV/0!</v>
      </c>
    </row>
    <row r="84" spans="1:14" ht="15" thickBot="1">
      <c r="A84" s="211"/>
      <c r="B84" s="212"/>
      <c r="C84" s="213"/>
      <c r="D84" s="214"/>
      <c r="E84" s="146">
        <v>1</v>
      </c>
      <c r="F84" s="146" t="s">
        <v>25</v>
      </c>
      <c r="G84" s="151" t="s">
        <v>400</v>
      </c>
      <c r="H84" s="146" t="s">
        <v>43</v>
      </c>
      <c r="I84" s="38" t="s">
        <v>158</v>
      </c>
      <c r="J84" s="39" t="s">
        <v>159</v>
      </c>
      <c r="K84" s="256"/>
      <c r="L84" s="132">
        <f>+'[2]5 -Produccion '!$AC86</f>
        <v>0</v>
      </c>
      <c r="M84" s="44">
        <f t="shared" si="5"/>
        <v>0</v>
      </c>
      <c r="N84" s="172" t="e">
        <f>+$K$27*M84/'[2]5 -Produccion '!$M86</f>
        <v>#DIV/0!</v>
      </c>
    </row>
    <row r="85" spans="1:14" ht="15" thickBot="1">
      <c r="A85" s="211"/>
      <c r="B85" s="212"/>
      <c r="C85" s="213"/>
      <c r="D85" s="214"/>
      <c r="E85" s="146">
        <v>1</v>
      </c>
      <c r="F85" s="146" t="s">
        <v>25</v>
      </c>
      <c r="G85" s="151" t="s">
        <v>400</v>
      </c>
      <c r="H85" s="146" t="s">
        <v>43</v>
      </c>
      <c r="I85" s="38" t="s">
        <v>160</v>
      </c>
      <c r="J85" s="39" t="s">
        <v>161</v>
      </c>
      <c r="K85" s="256"/>
      <c r="L85" s="132">
        <f>+'[2]5 -Produccion '!$AC87</f>
        <v>0</v>
      </c>
      <c r="M85" s="44">
        <f t="shared" si="5"/>
        <v>0</v>
      </c>
      <c r="N85" s="172" t="e">
        <f>+$K$27*M85/'[2]5 -Produccion '!$M87</f>
        <v>#DIV/0!</v>
      </c>
    </row>
    <row r="86" spans="1:14" ht="15" thickBot="1">
      <c r="A86" s="211"/>
      <c r="B86" s="212"/>
      <c r="C86" s="213"/>
      <c r="D86" s="214"/>
      <c r="E86" s="146">
        <v>1</v>
      </c>
      <c r="F86" s="146" t="s">
        <v>25</v>
      </c>
      <c r="G86" s="151" t="s">
        <v>400</v>
      </c>
      <c r="H86" s="146" t="s">
        <v>43</v>
      </c>
      <c r="I86" s="38" t="s">
        <v>162</v>
      </c>
      <c r="J86" s="39" t="s">
        <v>163</v>
      </c>
      <c r="K86" s="256"/>
      <c r="L86" s="132">
        <f>+'[2]5 -Produccion '!$AC88</f>
        <v>0</v>
      </c>
      <c r="M86" s="44">
        <f t="shared" si="5"/>
        <v>0</v>
      </c>
      <c r="N86" s="172" t="e">
        <f>+$K$27*M86/'[2]5 -Produccion '!$M88</f>
        <v>#DIV/0!</v>
      </c>
    </row>
    <row r="87" spans="1:14" ht="15" thickBot="1">
      <c r="A87" s="211"/>
      <c r="B87" s="212"/>
      <c r="C87" s="213"/>
      <c r="D87" s="214"/>
      <c r="E87" s="146">
        <v>1</v>
      </c>
      <c r="F87" s="146" t="s">
        <v>25</v>
      </c>
      <c r="G87" s="151" t="s">
        <v>400</v>
      </c>
      <c r="H87" s="146" t="s">
        <v>43</v>
      </c>
      <c r="I87" s="38" t="s">
        <v>164</v>
      </c>
      <c r="J87" s="39" t="s">
        <v>165</v>
      </c>
      <c r="K87" s="256"/>
      <c r="L87" s="132">
        <f>+'[2]5 -Produccion '!$AC89</f>
        <v>0</v>
      </c>
      <c r="M87" s="44">
        <f t="shared" si="5"/>
        <v>0</v>
      </c>
      <c r="N87" s="172" t="e">
        <f>+$K$27*M87/'[2]5 -Produccion '!$M89</f>
        <v>#DIV/0!</v>
      </c>
    </row>
    <row r="88" spans="1:14" ht="15" thickBot="1">
      <c r="A88" s="211"/>
      <c r="B88" s="212"/>
      <c r="C88" s="213"/>
      <c r="D88" s="214"/>
      <c r="E88" s="146">
        <v>1</v>
      </c>
      <c r="F88" s="146" t="s">
        <v>25</v>
      </c>
      <c r="G88" s="151" t="s">
        <v>400</v>
      </c>
      <c r="H88" s="146" t="s">
        <v>43</v>
      </c>
      <c r="I88" s="38" t="s">
        <v>166</v>
      </c>
      <c r="J88" s="39" t="s">
        <v>167</v>
      </c>
      <c r="K88" s="256"/>
      <c r="L88" s="132">
        <f>+'[2]5 -Produccion '!$AC90</f>
        <v>0</v>
      </c>
      <c r="M88" s="44">
        <f t="shared" si="5"/>
        <v>0</v>
      </c>
      <c r="N88" s="172" t="e">
        <f>+$K$27*M88/'[2]5 -Produccion '!$M90</f>
        <v>#DIV/0!</v>
      </c>
    </row>
    <row r="89" spans="1:14" ht="15" thickBot="1">
      <c r="A89" s="211"/>
      <c r="B89" s="212"/>
      <c r="C89" s="213"/>
      <c r="D89" s="214"/>
      <c r="E89" s="146">
        <v>1</v>
      </c>
      <c r="F89" s="146" t="s">
        <v>25</v>
      </c>
      <c r="G89" s="151" t="s">
        <v>400</v>
      </c>
      <c r="H89" s="146" t="s">
        <v>43</v>
      </c>
      <c r="I89" s="38" t="s">
        <v>168</v>
      </c>
      <c r="J89" s="39" t="s">
        <v>169</v>
      </c>
      <c r="K89" s="256"/>
      <c r="L89" s="132">
        <f>+'[2]5 -Produccion '!$AC91</f>
        <v>0</v>
      </c>
      <c r="M89" s="44">
        <f t="shared" si="5"/>
        <v>0</v>
      </c>
      <c r="N89" s="172" t="e">
        <f>+$K$27*M89/'[2]5 -Produccion '!$M91</f>
        <v>#DIV/0!</v>
      </c>
    </row>
    <row r="90" spans="1:14" ht="15" thickBot="1">
      <c r="A90" s="211"/>
      <c r="B90" s="212"/>
      <c r="C90" s="213"/>
      <c r="D90" s="214"/>
      <c r="E90" s="146">
        <v>1</v>
      </c>
      <c r="F90" s="146" t="s">
        <v>25</v>
      </c>
      <c r="G90" s="151" t="s">
        <v>400</v>
      </c>
      <c r="H90" s="146" t="s">
        <v>43</v>
      </c>
      <c r="I90" s="38" t="s">
        <v>170</v>
      </c>
      <c r="J90" s="39" t="s">
        <v>171</v>
      </c>
      <c r="K90" s="256"/>
      <c r="L90" s="132">
        <f>+'[2]5 -Produccion '!$AC92</f>
        <v>0</v>
      </c>
      <c r="M90" s="44">
        <f t="shared" si="5"/>
        <v>0</v>
      </c>
      <c r="N90" s="172" t="e">
        <f>+$K$27*M90/'[2]5 -Produccion '!$M92</f>
        <v>#DIV/0!</v>
      </c>
    </row>
    <row r="91" spans="1:14" ht="15" thickBot="1">
      <c r="A91" s="211"/>
      <c r="B91" s="212"/>
      <c r="C91" s="213"/>
      <c r="D91" s="214"/>
      <c r="E91" s="146">
        <v>1</v>
      </c>
      <c r="F91" s="146" t="s">
        <v>25</v>
      </c>
      <c r="G91" s="151" t="s">
        <v>400</v>
      </c>
      <c r="H91" s="146" t="s">
        <v>43</v>
      </c>
      <c r="I91" s="38" t="s">
        <v>172</v>
      </c>
      <c r="J91" s="39" t="s">
        <v>173</v>
      </c>
      <c r="K91" s="256"/>
      <c r="L91" s="132">
        <f>+'[2]5 -Produccion '!$AC93</f>
        <v>0</v>
      </c>
      <c r="M91" s="44">
        <f t="shared" si="5"/>
        <v>0</v>
      </c>
      <c r="N91" s="172" t="e">
        <f>+$K$27*M91/'[2]5 -Produccion '!$M93</f>
        <v>#DIV/0!</v>
      </c>
    </row>
    <row r="92" spans="1:14" ht="15" thickBot="1">
      <c r="A92" s="211"/>
      <c r="B92" s="212"/>
      <c r="C92" s="213"/>
      <c r="D92" s="214"/>
      <c r="E92" s="146">
        <v>1</v>
      </c>
      <c r="F92" s="146" t="s">
        <v>25</v>
      </c>
      <c r="G92" s="151" t="s">
        <v>400</v>
      </c>
      <c r="H92" s="146" t="s">
        <v>43</v>
      </c>
      <c r="I92" s="38" t="s">
        <v>174</v>
      </c>
      <c r="J92" s="39" t="s">
        <v>175</v>
      </c>
      <c r="K92" s="256"/>
      <c r="L92" s="132">
        <f>+'[2]5 -Produccion '!$AC94</f>
        <v>0</v>
      </c>
      <c r="M92" s="44">
        <f t="shared" ref="M92:M105" si="6">+L92/SUM($L$27:$L$105)</f>
        <v>0</v>
      </c>
      <c r="N92" s="172" t="e">
        <f>+$K$27*M92/'[2]5 -Produccion '!$M94</f>
        <v>#DIV/0!</v>
      </c>
    </row>
    <row r="93" spans="1:14" ht="15" thickBot="1">
      <c r="A93" s="211"/>
      <c r="B93" s="212"/>
      <c r="C93" s="213"/>
      <c r="D93" s="214"/>
      <c r="E93" s="146">
        <v>1</v>
      </c>
      <c r="F93" s="146" t="s">
        <v>25</v>
      </c>
      <c r="G93" s="151" t="s">
        <v>400</v>
      </c>
      <c r="H93" s="146" t="s">
        <v>43</v>
      </c>
      <c r="I93" s="38" t="s">
        <v>176</v>
      </c>
      <c r="J93" s="39" t="s">
        <v>177</v>
      </c>
      <c r="K93" s="256"/>
      <c r="L93" s="132">
        <f>+'[2]5 -Produccion '!$AC95</f>
        <v>0</v>
      </c>
      <c r="M93" s="44">
        <f t="shared" si="6"/>
        <v>0</v>
      </c>
      <c r="N93" s="172" t="e">
        <f>+$K$27*M93/'[2]5 -Produccion '!$M95</f>
        <v>#DIV/0!</v>
      </c>
    </row>
    <row r="94" spans="1:14" ht="15" thickBot="1">
      <c r="A94" s="211"/>
      <c r="B94" s="212"/>
      <c r="C94" s="213"/>
      <c r="D94" s="214"/>
      <c r="E94" s="146">
        <v>1</v>
      </c>
      <c r="F94" s="146" t="s">
        <v>25</v>
      </c>
      <c r="G94" s="151" t="s">
        <v>400</v>
      </c>
      <c r="H94" s="146" t="s">
        <v>43</v>
      </c>
      <c r="I94" s="38" t="s">
        <v>178</v>
      </c>
      <c r="J94" s="39" t="s">
        <v>179</v>
      </c>
      <c r="K94" s="256"/>
      <c r="L94" s="132">
        <f>+'[2]5 -Produccion '!$AC96</f>
        <v>0</v>
      </c>
      <c r="M94" s="44">
        <f t="shared" si="6"/>
        <v>0</v>
      </c>
      <c r="N94" s="172" t="e">
        <f>+$K$27*M94/'[2]5 -Produccion '!$M96</f>
        <v>#DIV/0!</v>
      </c>
    </row>
    <row r="95" spans="1:14" ht="15" thickBot="1">
      <c r="A95" s="211"/>
      <c r="B95" s="212"/>
      <c r="C95" s="213"/>
      <c r="D95" s="214"/>
      <c r="E95" s="146">
        <v>1</v>
      </c>
      <c r="F95" s="146" t="s">
        <v>25</v>
      </c>
      <c r="G95" s="151" t="s">
        <v>400</v>
      </c>
      <c r="H95" s="146" t="s">
        <v>43</v>
      </c>
      <c r="I95" s="38" t="s">
        <v>180</v>
      </c>
      <c r="J95" s="39" t="s">
        <v>181</v>
      </c>
      <c r="K95" s="256"/>
      <c r="L95" s="132">
        <f>+'[2]5 -Produccion '!$AC97</f>
        <v>0</v>
      </c>
      <c r="M95" s="44">
        <f t="shared" si="6"/>
        <v>0</v>
      </c>
      <c r="N95" s="172" t="e">
        <f>+$K$27*M95/'[2]5 -Produccion '!$M97</f>
        <v>#DIV/0!</v>
      </c>
    </row>
    <row r="96" spans="1:14" ht="15" thickBot="1">
      <c r="A96" s="211"/>
      <c r="B96" s="212"/>
      <c r="C96" s="213"/>
      <c r="D96" s="214"/>
      <c r="E96" s="146">
        <v>1</v>
      </c>
      <c r="F96" s="146" t="s">
        <v>25</v>
      </c>
      <c r="G96" s="151" t="s">
        <v>400</v>
      </c>
      <c r="H96" s="146" t="s">
        <v>43</v>
      </c>
      <c r="I96" s="38" t="s">
        <v>182</v>
      </c>
      <c r="J96" s="39" t="s">
        <v>183</v>
      </c>
      <c r="K96" s="256"/>
      <c r="L96" s="132">
        <f>+'[2]5 -Produccion '!$AC98</f>
        <v>0</v>
      </c>
      <c r="M96" s="44">
        <f t="shared" si="6"/>
        <v>0</v>
      </c>
      <c r="N96" s="172" t="e">
        <f>+$K$27*M96/'[2]5 -Produccion '!$M98</f>
        <v>#DIV/0!</v>
      </c>
    </row>
    <row r="97" spans="1:14" ht="15" thickBot="1">
      <c r="A97" s="211"/>
      <c r="B97" s="212"/>
      <c r="C97" s="213"/>
      <c r="D97" s="214"/>
      <c r="E97" s="146">
        <v>1</v>
      </c>
      <c r="F97" s="146" t="s">
        <v>25</v>
      </c>
      <c r="G97" s="151" t="s">
        <v>400</v>
      </c>
      <c r="H97" s="146" t="s">
        <v>43</v>
      </c>
      <c r="I97" s="38" t="s">
        <v>184</v>
      </c>
      <c r="J97" s="39" t="s">
        <v>185</v>
      </c>
      <c r="K97" s="256"/>
      <c r="L97" s="132">
        <f>+'[2]5 -Produccion '!$AC99</f>
        <v>0</v>
      </c>
      <c r="M97" s="44">
        <f t="shared" si="6"/>
        <v>0</v>
      </c>
      <c r="N97" s="172" t="e">
        <f>+$K$27*M97/'[2]5 -Produccion '!$M99</f>
        <v>#DIV/0!</v>
      </c>
    </row>
    <row r="98" spans="1:14" ht="15" thickBot="1">
      <c r="A98" s="211"/>
      <c r="B98" s="212"/>
      <c r="C98" s="213"/>
      <c r="D98" s="214"/>
      <c r="E98" s="146">
        <v>1</v>
      </c>
      <c r="F98" s="146" t="s">
        <v>25</v>
      </c>
      <c r="G98" s="151" t="s">
        <v>400</v>
      </c>
      <c r="H98" s="146" t="s">
        <v>43</v>
      </c>
      <c r="I98" s="38" t="s">
        <v>186</v>
      </c>
      <c r="J98" s="39" t="s">
        <v>187</v>
      </c>
      <c r="K98" s="256"/>
      <c r="L98" s="132">
        <f>+'[2]5 -Produccion '!$AC100</f>
        <v>0</v>
      </c>
      <c r="M98" s="44">
        <f t="shared" si="6"/>
        <v>0</v>
      </c>
      <c r="N98" s="172" t="e">
        <f>+$K$27*M98/'[2]5 -Produccion '!$M100</f>
        <v>#DIV/0!</v>
      </c>
    </row>
    <row r="99" spans="1:14" ht="15" thickBot="1">
      <c r="A99" s="211"/>
      <c r="B99" s="212"/>
      <c r="C99" s="213"/>
      <c r="D99" s="214"/>
      <c r="E99" s="146">
        <v>1</v>
      </c>
      <c r="F99" s="146" t="s">
        <v>25</v>
      </c>
      <c r="G99" s="151" t="s">
        <v>400</v>
      </c>
      <c r="H99" s="146" t="s">
        <v>43</v>
      </c>
      <c r="I99" s="38" t="s">
        <v>188</v>
      </c>
      <c r="J99" s="39" t="s">
        <v>189</v>
      </c>
      <c r="K99" s="256"/>
      <c r="L99" s="132">
        <f>+'[2]5 -Produccion '!$AC101</f>
        <v>0</v>
      </c>
      <c r="M99" s="44">
        <f t="shared" si="6"/>
        <v>0</v>
      </c>
      <c r="N99" s="172" t="e">
        <f>+$K$27*M99/'[2]5 -Produccion '!$M101</f>
        <v>#DIV/0!</v>
      </c>
    </row>
    <row r="100" spans="1:14" ht="15" thickBot="1">
      <c r="A100" s="211"/>
      <c r="B100" s="212"/>
      <c r="C100" s="213"/>
      <c r="D100" s="214"/>
      <c r="E100" s="146">
        <v>1</v>
      </c>
      <c r="F100" s="146" t="s">
        <v>25</v>
      </c>
      <c r="G100" s="151" t="s">
        <v>400</v>
      </c>
      <c r="H100" s="146" t="s">
        <v>43</v>
      </c>
      <c r="I100" s="38" t="s">
        <v>190</v>
      </c>
      <c r="J100" s="39" t="s">
        <v>191</v>
      </c>
      <c r="K100" s="256"/>
      <c r="L100" s="132">
        <f>+'[2]5 -Produccion '!$AC102</f>
        <v>0</v>
      </c>
      <c r="M100" s="44">
        <f t="shared" si="6"/>
        <v>0</v>
      </c>
      <c r="N100" s="172" t="e">
        <f>+$K$27*M100/'[2]5 -Produccion '!$M102</f>
        <v>#DIV/0!</v>
      </c>
    </row>
    <row r="101" spans="1:14" ht="15" thickBot="1">
      <c r="A101" s="211"/>
      <c r="B101" s="212"/>
      <c r="C101" s="213"/>
      <c r="D101" s="214"/>
      <c r="E101" s="146">
        <v>1</v>
      </c>
      <c r="F101" s="146" t="s">
        <v>25</v>
      </c>
      <c r="G101" s="151" t="s">
        <v>400</v>
      </c>
      <c r="H101" s="146" t="s">
        <v>43</v>
      </c>
      <c r="I101" s="38" t="s">
        <v>192</v>
      </c>
      <c r="J101" s="39" t="s">
        <v>193</v>
      </c>
      <c r="K101" s="256"/>
      <c r="L101" s="132">
        <f>+'[2]5 -Produccion '!$AC103</f>
        <v>0</v>
      </c>
      <c r="M101" s="44">
        <f t="shared" si="6"/>
        <v>0</v>
      </c>
      <c r="N101" s="172" t="e">
        <f>+$K$27*M101/'[2]5 -Produccion '!$M103</f>
        <v>#DIV/0!</v>
      </c>
    </row>
    <row r="102" spans="1:14" ht="15" thickBot="1">
      <c r="A102" s="211"/>
      <c r="B102" s="212"/>
      <c r="C102" s="213"/>
      <c r="D102" s="214"/>
      <c r="E102" s="146">
        <v>1</v>
      </c>
      <c r="F102" s="146" t="s">
        <v>25</v>
      </c>
      <c r="G102" s="151" t="s">
        <v>400</v>
      </c>
      <c r="H102" s="146" t="s">
        <v>43</v>
      </c>
      <c r="I102" s="38" t="s">
        <v>194</v>
      </c>
      <c r="J102" s="39" t="s">
        <v>195</v>
      </c>
      <c r="K102" s="256"/>
      <c r="L102" s="132">
        <f>+'[2]5 -Produccion '!$AC104</f>
        <v>0</v>
      </c>
      <c r="M102" s="44">
        <f t="shared" si="6"/>
        <v>0</v>
      </c>
      <c r="N102" s="172" t="e">
        <f>+$K$27*M102/'[2]5 -Produccion '!$M104</f>
        <v>#DIV/0!</v>
      </c>
    </row>
    <row r="103" spans="1:14" ht="15" thickBot="1">
      <c r="A103" s="211"/>
      <c r="B103" s="212"/>
      <c r="C103" s="213"/>
      <c r="D103" s="214"/>
      <c r="E103" s="146">
        <v>1</v>
      </c>
      <c r="F103" s="146" t="s">
        <v>25</v>
      </c>
      <c r="G103" s="151" t="s">
        <v>400</v>
      </c>
      <c r="H103" s="146" t="s">
        <v>43</v>
      </c>
      <c r="I103" s="38" t="s">
        <v>196</v>
      </c>
      <c r="J103" s="39" t="s">
        <v>197</v>
      </c>
      <c r="K103" s="256"/>
      <c r="L103" s="132">
        <f>+'[2]5 -Produccion '!$AC105</f>
        <v>0</v>
      </c>
      <c r="M103" s="44">
        <f t="shared" si="6"/>
        <v>0</v>
      </c>
      <c r="N103" s="172" t="e">
        <f>+$K$27*M103/'[2]5 -Produccion '!$M105</f>
        <v>#DIV/0!</v>
      </c>
    </row>
    <row r="104" spans="1:14" ht="15" thickBot="1">
      <c r="A104" s="211"/>
      <c r="B104" s="212"/>
      <c r="C104" s="213"/>
      <c r="D104" s="214"/>
      <c r="E104" s="146">
        <v>1</v>
      </c>
      <c r="F104" s="146" t="s">
        <v>25</v>
      </c>
      <c r="G104" s="151" t="s">
        <v>400</v>
      </c>
      <c r="H104" s="146" t="s">
        <v>43</v>
      </c>
      <c r="I104" s="38" t="s">
        <v>198</v>
      </c>
      <c r="J104" s="39" t="s">
        <v>199</v>
      </c>
      <c r="K104" s="256"/>
      <c r="L104" s="132">
        <f>+'[2]5 -Produccion '!$AC106</f>
        <v>0</v>
      </c>
      <c r="M104" s="44">
        <f t="shared" si="6"/>
        <v>0</v>
      </c>
      <c r="N104" s="172" t="e">
        <f>+$K$27*M104/'[2]5 -Produccion '!$M106</f>
        <v>#DIV/0!</v>
      </c>
    </row>
    <row r="105" spans="1:14" ht="15" thickBot="1">
      <c r="A105" s="211"/>
      <c r="B105" s="212"/>
      <c r="C105" s="213"/>
      <c r="D105" s="214"/>
      <c r="E105" s="146">
        <v>1</v>
      </c>
      <c r="F105" s="146" t="s">
        <v>25</v>
      </c>
      <c r="G105" s="151" t="s">
        <v>400</v>
      </c>
      <c r="H105" s="146" t="s">
        <v>43</v>
      </c>
      <c r="I105" s="38" t="s">
        <v>200</v>
      </c>
      <c r="J105" s="39" t="s">
        <v>201</v>
      </c>
      <c r="K105" s="257"/>
      <c r="L105" s="132">
        <f>+'[2]5 -Produccion '!$AC107</f>
        <v>0</v>
      </c>
      <c r="M105" s="47">
        <f t="shared" si="6"/>
        <v>0</v>
      </c>
      <c r="N105" s="172" t="e">
        <f>+$K$27*M105/'[2]5 -Produccion '!$M107</f>
        <v>#DIV/0!</v>
      </c>
    </row>
    <row r="106" spans="1:14" ht="15.75" customHeight="1" thickBot="1">
      <c r="A106" s="218">
        <v>3</v>
      </c>
      <c r="B106" s="226" t="s">
        <v>202</v>
      </c>
      <c r="C106" s="206" t="s">
        <v>401</v>
      </c>
      <c r="D106" s="207" t="s">
        <v>203</v>
      </c>
      <c r="E106" s="146">
        <v>3</v>
      </c>
      <c r="F106" s="146" t="s">
        <v>202</v>
      </c>
      <c r="G106" s="151" t="s">
        <v>401</v>
      </c>
      <c r="H106" s="146" t="s">
        <v>203</v>
      </c>
      <c r="I106" s="58" t="s">
        <v>204</v>
      </c>
      <c r="J106" s="59" t="s">
        <v>205</v>
      </c>
      <c r="K106" s="208">
        <f>+'[1]12 - Gastos y costos 2012'!$J$35</f>
        <v>1723559307.0259211</v>
      </c>
      <c r="L106" s="132">
        <f>+'[2]5 -Produccion '!$AC108</f>
        <v>138073.68</v>
      </c>
      <c r="M106" s="61">
        <f>+L106/(+$L$106+$L$107+$L$108)</f>
        <v>0.7072080128778393</v>
      </c>
      <c r="N106" s="172">
        <f>+$K$106*M106/'[2]5 -Produccion '!$M108</f>
        <v>102757.96262003941</v>
      </c>
    </row>
    <row r="107" spans="1:14" ht="15" thickBot="1">
      <c r="A107" s="218"/>
      <c r="B107" s="226"/>
      <c r="C107" s="206"/>
      <c r="D107" s="207"/>
      <c r="E107" s="146">
        <v>3</v>
      </c>
      <c r="F107" s="146" t="s">
        <v>202</v>
      </c>
      <c r="G107" s="151" t="s">
        <v>401</v>
      </c>
      <c r="H107" s="146" t="s">
        <v>203</v>
      </c>
      <c r="I107" s="58" t="s">
        <v>206</v>
      </c>
      <c r="J107" s="59" t="s">
        <v>207</v>
      </c>
      <c r="K107" s="209"/>
      <c r="L107" s="132">
        <f>+'[2]5 -Produccion '!$AC109</f>
        <v>28401.600000000002</v>
      </c>
      <c r="M107" s="64">
        <f t="shared" ref="M107:M108" si="7">+L107/(+$L$106+$L$107+$L$108)</f>
        <v>0.14547188934597272</v>
      </c>
      <c r="N107" s="172">
        <f>+$K$106*M107/'[2]5 -Produccion '!$M109</f>
        <v>102757.96262003943</v>
      </c>
    </row>
    <row r="108" spans="1:14" ht="15" thickBot="1">
      <c r="A108" s="218"/>
      <c r="B108" s="226"/>
      <c r="C108" s="206"/>
      <c r="D108" s="207"/>
      <c r="E108" s="146">
        <v>3</v>
      </c>
      <c r="F108" s="146" t="s">
        <v>202</v>
      </c>
      <c r="G108" s="151" t="s">
        <v>401</v>
      </c>
      <c r="H108" s="146" t="s">
        <v>203</v>
      </c>
      <c r="I108" s="58" t="s">
        <v>208</v>
      </c>
      <c r="J108" s="59" t="s">
        <v>209</v>
      </c>
      <c r="K108" s="210"/>
      <c r="L108" s="132">
        <f>+'[2]5 -Produccion '!$AC110</f>
        <v>28762.440000000002</v>
      </c>
      <c r="M108" s="67">
        <f t="shared" si="7"/>
        <v>0.14732009777618793</v>
      </c>
      <c r="N108" s="172">
        <f>+$K$106*M108/'[2]5 -Produccion '!$M110</f>
        <v>102757.96262003943</v>
      </c>
    </row>
    <row r="109" spans="1:14" ht="15" thickBot="1">
      <c r="A109" s="218"/>
      <c r="B109" s="226"/>
      <c r="C109" s="206" t="s">
        <v>402</v>
      </c>
      <c r="D109" s="207" t="s">
        <v>210</v>
      </c>
      <c r="E109" s="146">
        <v>3</v>
      </c>
      <c r="F109" s="146" t="s">
        <v>202</v>
      </c>
      <c r="G109" s="151" t="s">
        <v>402</v>
      </c>
      <c r="H109" s="146" t="s">
        <v>210</v>
      </c>
      <c r="I109" s="58" t="s">
        <v>211</v>
      </c>
      <c r="J109" s="59" t="s">
        <v>212</v>
      </c>
      <c r="K109" s="208"/>
      <c r="L109" s="132">
        <f>+'[2]5 -Produccion '!$AC111</f>
        <v>0</v>
      </c>
      <c r="M109" s="61" t="e">
        <f>+L109/(+$L$109+$L$110)</f>
        <v>#DIV/0!</v>
      </c>
      <c r="N109" s="173"/>
    </row>
    <row r="110" spans="1:14" ht="15" thickBot="1">
      <c r="A110" s="218"/>
      <c r="B110" s="226"/>
      <c r="C110" s="206"/>
      <c r="D110" s="207"/>
      <c r="E110" s="146">
        <v>3</v>
      </c>
      <c r="F110" s="146" t="s">
        <v>202</v>
      </c>
      <c r="G110" s="151" t="s">
        <v>402</v>
      </c>
      <c r="H110" s="146" t="s">
        <v>210</v>
      </c>
      <c r="I110" s="58" t="s">
        <v>213</v>
      </c>
      <c r="J110" s="59" t="s">
        <v>214</v>
      </c>
      <c r="K110" s="210"/>
      <c r="L110" s="132">
        <f>+'[2]5 -Produccion '!$AC112</f>
        <v>0</v>
      </c>
      <c r="M110" s="67" t="e">
        <f>+L110/(+$L$109+$L$110)</f>
        <v>#DIV/0!</v>
      </c>
      <c r="N110" s="174"/>
    </row>
    <row r="111" spans="1:14" ht="15" thickBot="1">
      <c r="A111" s="218"/>
      <c r="B111" s="226"/>
      <c r="C111" s="206" t="s">
        <v>403</v>
      </c>
      <c r="D111" s="207" t="s">
        <v>215</v>
      </c>
      <c r="E111" s="146">
        <v>3</v>
      </c>
      <c r="F111" s="146" t="s">
        <v>202</v>
      </c>
      <c r="G111" s="151" t="s">
        <v>403</v>
      </c>
      <c r="H111" s="146" t="s">
        <v>215</v>
      </c>
      <c r="I111" s="58" t="s">
        <v>216</v>
      </c>
      <c r="J111" s="59" t="s">
        <v>217</v>
      </c>
      <c r="K111" s="208"/>
      <c r="L111" s="132">
        <f>+'[2]5 -Produccion '!$AC113</f>
        <v>0</v>
      </c>
      <c r="M111" s="61" t="e">
        <f>+L111/(+$L$111+$L$112)</f>
        <v>#DIV/0!</v>
      </c>
      <c r="N111" s="173"/>
    </row>
    <row r="112" spans="1:14" ht="15" thickBot="1">
      <c r="A112" s="218"/>
      <c r="B112" s="226"/>
      <c r="C112" s="206"/>
      <c r="D112" s="207"/>
      <c r="E112" s="146">
        <v>3</v>
      </c>
      <c r="F112" s="146" t="s">
        <v>202</v>
      </c>
      <c r="G112" s="151" t="s">
        <v>403</v>
      </c>
      <c r="H112" s="146" t="s">
        <v>215</v>
      </c>
      <c r="I112" s="58" t="s">
        <v>218</v>
      </c>
      <c r="J112" s="59" t="s">
        <v>219</v>
      </c>
      <c r="K112" s="210"/>
      <c r="L112" s="132">
        <f>+'[2]5 -Produccion '!$AC114</f>
        <v>0</v>
      </c>
      <c r="M112" s="67" t="e">
        <f>+L112/(+$L$111+$L$112)</f>
        <v>#DIV/0!</v>
      </c>
      <c r="N112" s="174"/>
    </row>
    <row r="113" spans="1:14" ht="15" thickBot="1">
      <c r="A113" s="218"/>
      <c r="B113" s="226"/>
      <c r="C113" s="206" t="s">
        <v>404</v>
      </c>
      <c r="D113" s="207" t="s">
        <v>220</v>
      </c>
      <c r="E113" s="146">
        <v>3</v>
      </c>
      <c r="F113" s="146" t="s">
        <v>202</v>
      </c>
      <c r="G113" s="151" t="s">
        <v>404</v>
      </c>
      <c r="H113" s="146" t="s">
        <v>220</v>
      </c>
      <c r="I113" s="58" t="s">
        <v>221</v>
      </c>
      <c r="J113" s="59" t="s">
        <v>222</v>
      </c>
      <c r="K113" s="208"/>
      <c r="L113" s="132">
        <f>+'[2]5 -Produccion '!$AC115</f>
        <v>0</v>
      </c>
      <c r="M113" s="61" t="e">
        <f>+L113/(+$L$113+$L$114)</f>
        <v>#DIV/0!</v>
      </c>
      <c r="N113" s="173"/>
    </row>
    <row r="114" spans="1:14" ht="15" thickBot="1">
      <c r="A114" s="218"/>
      <c r="B114" s="226"/>
      <c r="C114" s="206"/>
      <c r="D114" s="207"/>
      <c r="E114" s="146">
        <v>3</v>
      </c>
      <c r="F114" s="146" t="s">
        <v>202</v>
      </c>
      <c r="G114" s="151" t="s">
        <v>404</v>
      </c>
      <c r="H114" s="146" t="s">
        <v>220</v>
      </c>
      <c r="I114" s="58" t="s">
        <v>223</v>
      </c>
      <c r="J114" s="59" t="s">
        <v>224</v>
      </c>
      <c r="K114" s="210"/>
      <c r="L114" s="132">
        <f>+'[2]5 -Produccion '!$AC116</f>
        <v>0</v>
      </c>
      <c r="M114" s="67" t="e">
        <f>+L114/(+$L$113+$L$114)</f>
        <v>#DIV/0!</v>
      </c>
      <c r="N114" s="174"/>
    </row>
    <row r="115" spans="1:14" ht="15" thickBot="1">
      <c r="A115" s="218"/>
      <c r="B115" s="226"/>
      <c r="C115" s="206" t="s">
        <v>405</v>
      </c>
      <c r="D115" s="207" t="s">
        <v>225</v>
      </c>
      <c r="E115" s="146">
        <v>3</v>
      </c>
      <c r="F115" s="146" t="s">
        <v>202</v>
      </c>
      <c r="G115" s="151" t="s">
        <v>405</v>
      </c>
      <c r="H115" s="146" t="s">
        <v>225</v>
      </c>
      <c r="I115" s="58" t="s">
        <v>226</v>
      </c>
      <c r="J115" s="59" t="s">
        <v>227</v>
      </c>
      <c r="K115" s="208"/>
      <c r="L115" s="132">
        <f>+'[2]5 -Produccion '!$AC117</f>
        <v>0</v>
      </c>
      <c r="M115" s="61" t="e">
        <f>+L115/(+$L$115+$L$116)</f>
        <v>#DIV/0!</v>
      </c>
      <c r="N115" s="173"/>
    </row>
    <row r="116" spans="1:14" ht="15" thickBot="1">
      <c r="A116" s="218"/>
      <c r="B116" s="226"/>
      <c r="C116" s="206"/>
      <c r="D116" s="207"/>
      <c r="E116" s="146">
        <v>3</v>
      </c>
      <c r="F116" s="146" t="s">
        <v>202</v>
      </c>
      <c r="G116" s="151" t="s">
        <v>405</v>
      </c>
      <c r="H116" s="146" t="s">
        <v>225</v>
      </c>
      <c r="I116" s="58" t="s">
        <v>228</v>
      </c>
      <c r="J116" s="59" t="s">
        <v>229</v>
      </c>
      <c r="K116" s="210"/>
      <c r="L116" s="132">
        <f>+'[2]5 -Produccion '!$AC118</f>
        <v>0</v>
      </c>
      <c r="M116" s="67" t="e">
        <f>+L116/(+$L$115+$L$116)</f>
        <v>#DIV/0!</v>
      </c>
      <c r="N116" s="174"/>
    </row>
    <row r="117" spans="1:14" ht="15" thickBot="1">
      <c r="A117" s="218"/>
      <c r="B117" s="226"/>
      <c r="C117" s="206" t="s">
        <v>406</v>
      </c>
      <c r="D117" s="207" t="s">
        <v>230</v>
      </c>
      <c r="E117" s="146">
        <v>3</v>
      </c>
      <c r="F117" s="146" t="s">
        <v>202</v>
      </c>
      <c r="G117" s="151" t="s">
        <v>406</v>
      </c>
      <c r="H117" s="146" t="s">
        <v>230</v>
      </c>
      <c r="I117" s="58" t="s">
        <v>231</v>
      </c>
      <c r="J117" s="59" t="s">
        <v>232</v>
      </c>
      <c r="K117" s="208"/>
      <c r="L117" s="132">
        <f>+'[2]5 -Produccion '!$AC119</f>
        <v>0</v>
      </c>
      <c r="M117" s="61" t="e">
        <f>+L117/(+$L$117+$L$118+$L$119+$L$120)</f>
        <v>#DIV/0!</v>
      </c>
      <c r="N117" s="173"/>
    </row>
    <row r="118" spans="1:14" ht="15" thickBot="1">
      <c r="A118" s="218"/>
      <c r="B118" s="226"/>
      <c r="C118" s="206"/>
      <c r="D118" s="207"/>
      <c r="E118" s="146">
        <v>3</v>
      </c>
      <c r="F118" s="146" t="s">
        <v>202</v>
      </c>
      <c r="G118" s="151" t="s">
        <v>406</v>
      </c>
      <c r="H118" s="146" t="s">
        <v>230</v>
      </c>
      <c r="I118" s="58" t="s">
        <v>233</v>
      </c>
      <c r="J118" s="59" t="s">
        <v>234</v>
      </c>
      <c r="K118" s="209"/>
      <c r="L118" s="132">
        <f>+'[2]5 -Produccion '!$AC120</f>
        <v>0</v>
      </c>
      <c r="M118" s="64" t="e">
        <f t="shared" ref="M118:M120" si="8">+L118/(+$L$117+$L$118+$L$119+$L$120)</f>
        <v>#DIV/0!</v>
      </c>
      <c r="N118" s="175"/>
    </row>
    <row r="119" spans="1:14" ht="15" thickBot="1">
      <c r="A119" s="218"/>
      <c r="B119" s="226"/>
      <c r="C119" s="206"/>
      <c r="D119" s="207"/>
      <c r="E119" s="146">
        <v>3</v>
      </c>
      <c r="F119" s="146" t="s">
        <v>202</v>
      </c>
      <c r="G119" s="151" t="s">
        <v>406</v>
      </c>
      <c r="H119" s="146" t="s">
        <v>230</v>
      </c>
      <c r="I119" s="58" t="s">
        <v>235</v>
      </c>
      <c r="J119" s="59" t="s">
        <v>236</v>
      </c>
      <c r="K119" s="209"/>
      <c r="L119" s="132">
        <f>+'[2]5 -Produccion '!$AC121</f>
        <v>0</v>
      </c>
      <c r="M119" s="64" t="e">
        <f t="shared" si="8"/>
        <v>#DIV/0!</v>
      </c>
      <c r="N119" s="175"/>
    </row>
    <row r="120" spans="1:14" ht="15" thickBot="1">
      <c r="A120" s="218"/>
      <c r="B120" s="226"/>
      <c r="C120" s="206"/>
      <c r="D120" s="207"/>
      <c r="E120" s="146">
        <v>3</v>
      </c>
      <c r="F120" s="146" t="s">
        <v>202</v>
      </c>
      <c r="G120" s="151" t="s">
        <v>406</v>
      </c>
      <c r="H120" s="146" t="s">
        <v>230</v>
      </c>
      <c r="I120" s="58" t="s">
        <v>237</v>
      </c>
      <c r="J120" s="59" t="s">
        <v>238</v>
      </c>
      <c r="K120" s="210"/>
      <c r="L120" s="132">
        <f>+'[2]5 -Produccion '!$AC122</f>
        <v>0</v>
      </c>
      <c r="M120" s="67" t="e">
        <f t="shared" si="8"/>
        <v>#DIV/0!</v>
      </c>
      <c r="N120" s="174"/>
    </row>
    <row r="121" spans="1:14" ht="15" thickBot="1">
      <c r="A121" s="218"/>
      <c r="B121" s="226"/>
      <c r="C121" s="206" t="s">
        <v>407</v>
      </c>
      <c r="D121" s="207" t="s">
        <v>239</v>
      </c>
      <c r="E121" s="146">
        <v>3</v>
      </c>
      <c r="F121" s="146" t="s">
        <v>202</v>
      </c>
      <c r="G121" s="151" t="s">
        <v>407</v>
      </c>
      <c r="H121" s="146" t="s">
        <v>239</v>
      </c>
      <c r="I121" s="58" t="s">
        <v>240</v>
      </c>
      <c r="J121" s="59" t="s">
        <v>241</v>
      </c>
      <c r="K121" s="208"/>
      <c r="L121" s="132">
        <f>+'[2]5 -Produccion '!$AC123</f>
        <v>0</v>
      </c>
      <c r="M121" s="61" t="e">
        <f>+L121/(+$L$121+$L$122)</f>
        <v>#DIV/0!</v>
      </c>
      <c r="N121" s="173"/>
    </row>
    <row r="122" spans="1:14" ht="15" thickBot="1">
      <c r="A122" s="218"/>
      <c r="B122" s="226"/>
      <c r="C122" s="206"/>
      <c r="D122" s="207"/>
      <c r="E122" s="146">
        <v>3</v>
      </c>
      <c r="F122" s="146" t="s">
        <v>202</v>
      </c>
      <c r="G122" s="151" t="s">
        <v>407</v>
      </c>
      <c r="H122" s="146" t="s">
        <v>239</v>
      </c>
      <c r="I122" s="58" t="s">
        <v>242</v>
      </c>
      <c r="J122" s="59" t="s">
        <v>243</v>
      </c>
      <c r="K122" s="210"/>
      <c r="L122" s="132">
        <f>+'[2]5 -Produccion '!$AC124</f>
        <v>0</v>
      </c>
      <c r="M122" s="67" t="e">
        <f>+L122/(+$L$121+$L$122)</f>
        <v>#DIV/0!</v>
      </c>
      <c r="N122" s="174"/>
    </row>
    <row r="123" spans="1:14" ht="15.75" customHeight="1" thickBot="1">
      <c r="A123" s="219">
        <v>4</v>
      </c>
      <c r="B123" s="220" t="s">
        <v>244</v>
      </c>
      <c r="C123" s="69" t="s">
        <v>408</v>
      </c>
      <c r="D123" s="148" t="s">
        <v>245</v>
      </c>
      <c r="E123" s="146">
        <v>4</v>
      </c>
      <c r="F123" s="146" t="s">
        <v>244</v>
      </c>
      <c r="G123" s="151" t="str">
        <f t="shared" ref="G123:H123" si="9">C123</f>
        <v>4.1</v>
      </c>
      <c r="H123" s="146" t="str">
        <f t="shared" si="9"/>
        <v>Salas de parto</v>
      </c>
      <c r="I123" s="70">
        <v>238</v>
      </c>
      <c r="J123" s="71" t="s">
        <v>246</v>
      </c>
      <c r="K123" s="72">
        <f>+'[1]12 - Gastos y costos 2012'!$R$35</f>
        <v>308163607.42474908</v>
      </c>
      <c r="L123" s="132">
        <f>+'[2]5 -Produccion '!$AC125</f>
        <v>22230</v>
      </c>
      <c r="M123" s="74">
        <f>+L123/L123</f>
        <v>1</v>
      </c>
      <c r="N123" s="172">
        <f>+$K$123*M123/'[2]5 -Produccion '!$M125</f>
        <v>901063.17960452952</v>
      </c>
    </row>
    <row r="124" spans="1:14" ht="15" thickBot="1">
      <c r="A124" s="219"/>
      <c r="B124" s="220"/>
      <c r="C124" s="221" t="s">
        <v>409</v>
      </c>
      <c r="D124" s="222" t="s">
        <v>247</v>
      </c>
      <c r="E124" s="146">
        <v>4</v>
      </c>
      <c r="F124" s="146" t="s">
        <v>244</v>
      </c>
      <c r="G124" s="151" t="s">
        <v>409</v>
      </c>
      <c r="H124" s="146" t="s">
        <v>247</v>
      </c>
      <c r="I124" s="70">
        <v>239</v>
      </c>
      <c r="J124" s="71" t="s">
        <v>248</v>
      </c>
      <c r="K124" s="223">
        <f>+'[1]12 - Gastos y costos 2012'!Q$35</f>
        <v>2455910019.0373149</v>
      </c>
      <c r="L124" s="132">
        <f>+'[2]5 -Produccion '!$AC126</f>
        <v>77190</v>
      </c>
      <c r="M124" s="78">
        <f>+L124/(SUM($L$124:$L$159))</f>
        <v>0.11718767968986302</v>
      </c>
      <c r="N124" s="172">
        <f>+$K$124*M124/'[2]5 -Produccion '!$M126</f>
        <v>288958.22957637574</v>
      </c>
    </row>
    <row r="125" spans="1:14" ht="15" thickBot="1">
      <c r="A125" s="219"/>
      <c r="B125" s="220"/>
      <c r="C125" s="221"/>
      <c r="D125" s="222"/>
      <c r="E125" s="146">
        <v>4</v>
      </c>
      <c r="F125" s="146" t="s">
        <v>244</v>
      </c>
      <c r="G125" s="151" t="s">
        <v>409</v>
      </c>
      <c r="H125" s="146" t="s">
        <v>247</v>
      </c>
      <c r="I125" s="70" t="s">
        <v>249</v>
      </c>
      <c r="J125" s="80" t="s">
        <v>143</v>
      </c>
      <c r="K125" s="224">
        <f>+'[1]12 - Gastos y costos 2013'!$R$39</f>
        <v>367504565.11034262</v>
      </c>
      <c r="L125" s="132">
        <f>+'[2]5 -Produccion '!$AC127</f>
        <v>0</v>
      </c>
      <c r="M125" s="82">
        <f t="shared" ref="M125:M159" si="10">+L125/(SUM($L$124:$L$159))</f>
        <v>0</v>
      </c>
      <c r="N125" s="172" t="e">
        <f>+$K$124*M125/'[2]5 -Produccion '!$M127</f>
        <v>#DIV/0!</v>
      </c>
    </row>
    <row r="126" spans="1:14" ht="15" thickBot="1">
      <c r="A126" s="219"/>
      <c r="B126" s="220"/>
      <c r="C126" s="221"/>
      <c r="D126" s="222"/>
      <c r="E126" s="146">
        <v>4</v>
      </c>
      <c r="F126" s="146" t="s">
        <v>244</v>
      </c>
      <c r="G126" s="151" t="s">
        <v>409</v>
      </c>
      <c r="H126" s="146" t="s">
        <v>247</v>
      </c>
      <c r="I126" s="70" t="s">
        <v>250</v>
      </c>
      <c r="J126" s="80" t="s">
        <v>49</v>
      </c>
      <c r="K126" s="224">
        <f>+'[1]12 - Gastos y costos 2013'!$R$39</f>
        <v>367504565.11034262</v>
      </c>
      <c r="L126" s="132">
        <f>+'[2]5 -Produccion '!$AC128</f>
        <v>0</v>
      </c>
      <c r="M126" s="82">
        <f t="shared" si="10"/>
        <v>0</v>
      </c>
      <c r="N126" s="172" t="e">
        <f>+$K$124*M126/'[2]5 -Produccion '!$M128</f>
        <v>#DIV/0!</v>
      </c>
    </row>
    <row r="127" spans="1:14" ht="15" thickBot="1">
      <c r="A127" s="219"/>
      <c r="B127" s="220"/>
      <c r="C127" s="221"/>
      <c r="D127" s="222"/>
      <c r="E127" s="146">
        <v>4</v>
      </c>
      <c r="F127" s="146" t="s">
        <v>244</v>
      </c>
      <c r="G127" s="151" t="s">
        <v>409</v>
      </c>
      <c r="H127" s="146" t="s">
        <v>247</v>
      </c>
      <c r="I127" s="70" t="s">
        <v>251</v>
      </c>
      <c r="J127" s="80" t="s">
        <v>51</v>
      </c>
      <c r="K127" s="224">
        <f>+'[1]12 - Gastos y costos 2013'!$R$39</f>
        <v>367504565.11034262</v>
      </c>
      <c r="L127" s="132">
        <f>+'[2]5 -Produccion '!$AC129</f>
        <v>123452.46</v>
      </c>
      <c r="M127" s="82">
        <f t="shared" si="10"/>
        <v>0.1874220409302452</v>
      </c>
      <c r="N127" s="172">
        <f>+$K$124*M127/'[2]5 -Produccion '!$M129</f>
        <v>514867.6377058287</v>
      </c>
    </row>
    <row r="128" spans="1:14" ht="15.75" customHeight="1" thickBot="1">
      <c r="A128" s="219"/>
      <c r="B128" s="220"/>
      <c r="C128" s="221"/>
      <c r="D128" s="222"/>
      <c r="E128" s="146">
        <v>4</v>
      </c>
      <c r="F128" s="146" t="s">
        <v>244</v>
      </c>
      <c r="G128" s="151" t="s">
        <v>409</v>
      </c>
      <c r="H128" s="146" t="s">
        <v>247</v>
      </c>
      <c r="I128" s="70" t="s">
        <v>252</v>
      </c>
      <c r="J128" s="80" t="s">
        <v>253</v>
      </c>
      <c r="K128" s="224">
        <f>+'[1]12 - Gastos y costos 2013'!$R$39</f>
        <v>367504565.11034262</v>
      </c>
      <c r="L128" s="132">
        <f>+'[2]5 -Produccion '!$AC130</f>
        <v>313464.3</v>
      </c>
      <c r="M128" s="82">
        <f t="shared" si="10"/>
        <v>0.47589265426359795</v>
      </c>
      <c r="N128" s="172">
        <f>+$K$124*M128/'[2]5 -Produccion '!$M130</f>
        <v>514867.63770582865</v>
      </c>
    </row>
    <row r="129" spans="1:14" ht="15.75" customHeight="1" thickBot="1">
      <c r="A129" s="219"/>
      <c r="B129" s="220"/>
      <c r="C129" s="221"/>
      <c r="D129" s="222"/>
      <c r="E129" s="146">
        <v>4</v>
      </c>
      <c r="F129" s="146" t="s">
        <v>244</v>
      </c>
      <c r="G129" s="151" t="s">
        <v>409</v>
      </c>
      <c r="H129" s="146" t="s">
        <v>247</v>
      </c>
      <c r="I129" s="70" t="s">
        <v>254</v>
      </c>
      <c r="J129" s="80" t="s">
        <v>255</v>
      </c>
      <c r="K129" s="224">
        <f>+'[1]12 - Gastos y costos 2013'!$R$39</f>
        <v>367504565.11034262</v>
      </c>
      <c r="L129" s="132">
        <f>+'[2]5 -Produccion '!$AC131</f>
        <v>0</v>
      </c>
      <c r="M129" s="82">
        <f t="shared" si="10"/>
        <v>0</v>
      </c>
      <c r="N129" s="172" t="e">
        <f>+$K$124*M129/'[2]5 -Produccion '!$M131</f>
        <v>#DIV/0!</v>
      </c>
    </row>
    <row r="130" spans="1:14" ht="15" thickBot="1">
      <c r="A130" s="219"/>
      <c r="B130" s="220"/>
      <c r="C130" s="221"/>
      <c r="D130" s="222"/>
      <c r="E130" s="146">
        <v>4</v>
      </c>
      <c r="F130" s="146" t="s">
        <v>244</v>
      </c>
      <c r="G130" s="151" t="s">
        <v>409</v>
      </c>
      <c r="H130" s="146" t="s">
        <v>247</v>
      </c>
      <c r="I130" s="70" t="s">
        <v>256</v>
      </c>
      <c r="J130" s="80" t="s">
        <v>53</v>
      </c>
      <c r="K130" s="224">
        <f>+'[1]12 - Gastos y costos 2013'!$R$39</f>
        <v>367504565.11034262</v>
      </c>
      <c r="L130" s="132">
        <f>+'[2]5 -Produccion '!$AC132</f>
        <v>0</v>
      </c>
      <c r="M130" s="82">
        <f t="shared" si="10"/>
        <v>0</v>
      </c>
      <c r="N130" s="172" t="e">
        <f>+$K$124*M130/'[2]5 -Produccion '!$M132</f>
        <v>#DIV/0!</v>
      </c>
    </row>
    <row r="131" spans="1:14" ht="15" thickBot="1">
      <c r="A131" s="219"/>
      <c r="B131" s="220"/>
      <c r="C131" s="221"/>
      <c r="D131" s="222"/>
      <c r="E131" s="146">
        <v>4</v>
      </c>
      <c r="F131" s="146" t="s">
        <v>244</v>
      </c>
      <c r="G131" s="151" t="s">
        <v>409</v>
      </c>
      <c r="H131" s="146" t="s">
        <v>247</v>
      </c>
      <c r="I131" s="70" t="s">
        <v>257</v>
      </c>
      <c r="J131" s="80" t="s">
        <v>258</v>
      </c>
      <c r="K131" s="224">
        <f>+'[1]12 - Gastos y costos 2013'!$R$39</f>
        <v>367504565.11034262</v>
      </c>
      <c r="L131" s="132">
        <f>+'[2]5 -Produccion '!$AC133</f>
        <v>134085.39000000001</v>
      </c>
      <c r="M131" s="82">
        <f t="shared" si="10"/>
        <v>0.2035646551938122</v>
      </c>
      <c r="N131" s="172">
        <f>+$K$124*M131/'[2]5 -Produccion '!$M133</f>
        <v>514867.63770582882</v>
      </c>
    </row>
    <row r="132" spans="1:14" ht="15" thickBot="1">
      <c r="A132" s="219"/>
      <c r="B132" s="220"/>
      <c r="C132" s="221"/>
      <c r="D132" s="222"/>
      <c r="E132" s="146">
        <v>4</v>
      </c>
      <c r="F132" s="146" t="s">
        <v>244</v>
      </c>
      <c r="G132" s="151" t="s">
        <v>409</v>
      </c>
      <c r="H132" s="146" t="s">
        <v>247</v>
      </c>
      <c r="I132" s="70" t="s">
        <v>259</v>
      </c>
      <c r="J132" s="80" t="s">
        <v>260</v>
      </c>
      <c r="K132" s="224">
        <f>+'[1]12 - Gastos y costos 2013'!$R$39</f>
        <v>367504565.11034262</v>
      </c>
      <c r="L132" s="132">
        <f>+'[2]5 -Produccion '!$AC134</f>
        <v>7456.8600000000006</v>
      </c>
      <c r="M132" s="82">
        <f t="shared" si="10"/>
        <v>1.1320794418605415E-2</v>
      </c>
      <c r="N132" s="172">
        <f>+$K$124*M132/'[2]5 -Produccion '!$M134</f>
        <v>514867.6377058287</v>
      </c>
    </row>
    <row r="133" spans="1:14" ht="15" thickBot="1">
      <c r="A133" s="219"/>
      <c r="B133" s="220"/>
      <c r="C133" s="221"/>
      <c r="D133" s="222"/>
      <c r="E133" s="146">
        <v>4</v>
      </c>
      <c r="F133" s="146" t="s">
        <v>244</v>
      </c>
      <c r="G133" s="151" t="s">
        <v>409</v>
      </c>
      <c r="H133" s="146" t="s">
        <v>247</v>
      </c>
      <c r="I133" s="70" t="s">
        <v>261</v>
      </c>
      <c r="J133" s="80" t="s">
        <v>262</v>
      </c>
      <c r="K133" s="224">
        <f>+'[1]12 - Gastos y costos 2013'!$R$39</f>
        <v>367504565.11034262</v>
      </c>
      <c r="L133" s="132">
        <f>+'[2]5 -Produccion '!$AC135</f>
        <v>3037.98</v>
      </c>
      <c r="M133" s="82">
        <f t="shared" si="10"/>
        <v>4.6121755038762797E-3</v>
      </c>
      <c r="N133" s="172">
        <f>+$K$124*M133/'[2]5 -Produccion '!$M135</f>
        <v>514867.63770582876</v>
      </c>
    </row>
    <row r="134" spans="1:14" ht="15" thickBot="1">
      <c r="A134" s="219"/>
      <c r="B134" s="220"/>
      <c r="C134" s="221"/>
      <c r="D134" s="222"/>
      <c r="E134" s="146">
        <v>4</v>
      </c>
      <c r="F134" s="146" t="s">
        <v>244</v>
      </c>
      <c r="G134" s="151" t="s">
        <v>409</v>
      </c>
      <c r="H134" s="146" t="s">
        <v>247</v>
      </c>
      <c r="I134" s="70" t="s">
        <v>263</v>
      </c>
      <c r="J134" s="80" t="s">
        <v>163</v>
      </c>
      <c r="K134" s="224">
        <f>+'[1]12 - Gastos y costos 2013'!$R$39</f>
        <v>367504565.11034262</v>
      </c>
      <c r="L134" s="132">
        <f>+'[2]5 -Produccion '!$AC136</f>
        <v>0</v>
      </c>
      <c r="M134" s="82">
        <f t="shared" si="10"/>
        <v>0</v>
      </c>
      <c r="N134" s="172" t="e">
        <f>+$K$124*M134/'[2]5 -Produccion '!$M136</f>
        <v>#DIV/0!</v>
      </c>
    </row>
    <row r="135" spans="1:14" ht="15" thickBot="1">
      <c r="A135" s="219"/>
      <c r="B135" s="220"/>
      <c r="C135" s="221"/>
      <c r="D135" s="222"/>
      <c r="E135" s="146">
        <v>4</v>
      </c>
      <c r="F135" s="146" t="s">
        <v>244</v>
      </c>
      <c r="G135" s="151" t="s">
        <v>409</v>
      </c>
      <c r="H135" s="146" t="s">
        <v>247</v>
      </c>
      <c r="I135" s="70" t="s">
        <v>264</v>
      </c>
      <c r="J135" s="80" t="s">
        <v>265</v>
      </c>
      <c r="K135" s="224">
        <f>+'[1]12 - Gastos y costos 2013'!$R$39</f>
        <v>367504565.11034262</v>
      </c>
      <c r="L135" s="132">
        <f>+'[2]5 -Produccion '!$AC137</f>
        <v>0</v>
      </c>
      <c r="M135" s="82">
        <f t="shared" si="10"/>
        <v>0</v>
      </c>
      <c r="N135" s="172" t="e">
        <f>+$K$124*M135/'[2]5 -Produccion '!$M137</f>
        <v>#DIV/0!</v>
      </c>
    </row>
    <row r="136" spans="1:14" ht="15" thickBot="1">
      <c r="A136" s="219"/>
      <c r="B136" s="220"/>
      <c r="C136" s="221"/>
      <c r="D136" s="222"/>
      <c r="E136" s="146">
        <v>4</v>
      </c>
      <c r="F136" s="146" t="s">
        <v>244</v>
      </c>
      <c r="G136" s="151" t="s">
        <v>409</v>
      </c>
      <c r="H136" s="146" t="s">
        <v>247</v>
      </c>
      <c r="I136" s="70" t="s">
        <v>266</v>
      </c>
      <c r="J136" s="80" t="s">
        <v>55</v>
      </c>
      <c r="K136" s="224">
        <f>+'[1]12 - Gastos y costos 2013'!$R$39</f>
        <v>367504565.11034262</v>
      </c>
      <c r="L136" s="132">
        <f>+'[2]5 -Produccion '!$AC138</f>
        <v>0</v>
      </c>
      <c r="M136" s="82">
        <f t="shared" si="10"/>
        <v>0</v>
      </c>
      <c r="N136" s="172" t="e">
        <f>+$K$124*M136/'[2]5 -Produccion '!$M138</f>
        <v>#DIV/0!</v>
      </c>
    </row>
    <row r="137" spans="1:14" ht="15" thickBot="1">
      <c r="A137" s="219"/>
      <c r="B137" s="220"/>
      <c r="C137" s="221"/>
      <c r="D137" s="222"/>
      <c r="E137" s="146">
        <v>4</v>
      </c>
      <c r="F137" s="146" t="s">
        <v>244</v>
      </c>
      <c r="G137" s="151" t="s">
        <v>409</v>
      </c>
      <c r="H137" s="146" t="s">
        <v>247</v>
      </c>
      <c r="I137" s="70" t="s">
        <v>267</v>
      </c>
      <c r="J137" s="80" t="s">
        <v>157</v>
      </c>
      <c r="K137" s="224">
        <f>+'[1]12 - Gastos y costos 2013'!$R$39</f>
        <v>367504565.11034262</v>
      </c>
      <c r="L137" s="132">
        <f>+'[2]5 -Produccion '!$AC139</f>
        <v>0</v>
      </c>
      <c r="M137" s="82">
        <f t="shared" si="10"/>
        <v>0</v>
      </c>
      <c r="N137" s="172" t="e">
        <f>+$K$124*M137/'[2]5 -Produccion '!$M139</f>
        <v>#DIV/0!</v>
      </c>
    </row>
    <row r="138" spans="1:14" ht="15" thickBot="1">
      <c r="A138" s="219"/>
      <c r="B138" s="220"/>
      <c r="C138" s="221"/>
      <c r="D138" s="222"/>
      <c r="E138" s="146">
        <v>4</v>
      </c>
      <c r="F138" s="146" t="s">
        <v>244</v>
      </c>
      <c r="G138" s="151" t="s">
        <v>409</v>
      </c>
      <c r="H138" s="146" t="s">
        <v>247</v>
      </c>
      <c r="I138" s="70" t="s">
        <v>268</v>
      </c>
      <c r="J138" s="80" t="s">
        <v>269</v>
      </c>
      <c r="K138" s="224">
        <f>+'[1]12 - Gastos y costos 2013'!$R$39</f>
        <v>367504565.11034262</v>
      </c>
      <c r="L138" s="132">
        <f>+'[2]5 -Produccion '!$AC140</f>
        <v>0</v>
      </c>
      <c r="M138" s="82">
        <f t="shared" si="10"/>
        <v>0</v>
      </c>
      <c r="N138" s="172" t="e">
        <f>+$K$124*M138/'[2]5 -Produccion '!$M140</f>
        <v>#DIV/0!</v>
      </c>
    </row>
    <row r="139" spans="1:14" ht="15" thickBot="1">
      <c r="A139" s="219"/>
      <c r="B139" s="220"/>
      <c r="C139" s="221"/>
      <c r="D139" s="222"/>
      <c r="E139" s="146">
        <v>4</v>
      </c>
      <c r="F139" s="146" t="s">
        <v>244</v>
      </c>
      <c r="G139" s="151" t="s">
        <v>409</v>
      </c>
      <c r="H139" s="146" t="s">
        <v>247</v>
      </c>
      <c r="I139" s="70" t="s">
        <v>270</v>
      </c>
      <c r="J139" s="80" t="s">
        <v>271</v>
      </c>
      <c r="K139" s="224">
        <f>+'[1]12 - Gastos y costos 2013'!$R$39</f>
        <v>367504565.11034262</v>
      </c>
      <c r="L139" s="132">
        <f>+'[2]5 -Produccion '!$AC141</f>
        <v>0</v>
      </c>
      <c r="M139" s="82">
        <f t="shared" si="10"/>
        <v>0</v>
      </c>
      <c r="N139" s="172" t="e">
        <f>+$K$124*M139/'[2]5 -Produccion '!$M141</f>
        <v>#DIV/0!</v>
      </c>
    </row>
    <row r="140" spans="1:14" ht="15" thickBot="1">
      <c r="A140" s="219"/>
      <c r="B140" s="220"/>
      <c r="C140" s="221"/>
      <c r="D140" s="222"/>
      <c r="E140" s="146">
        <v>4</v>
      </c>
      <c r="F140" s="146" t="s">
        <v>244</v>
      </c>
      <c r="G140" s="151" t="s">
        <v>409</v>
      </c>
      <c r="H140" s="146" t="s">
        <v>247</v>
      </c>
      <c r="I140" s="70" t="s">
        <v>272</v>
      </c>
      <c r="J140" s="80" t="s">
        <v>273</v>
      </c>
      <c r="K140" s="224">
        <f>+'[1]12 - Gastos y costos 2013'!$R$39</f>
        <v>367504565.11034262</v>
      </c>
      <c r="L140" s="132">
        <f>+'[2]5 -Produccion '!$AC142</f>
        <v>0</v>
      </c>
      <c r="M140" s="82">
        <f t="shared" si="10"/>
        <v>0</v>
      </c>
      <c r="N140" s="172" t="e">
        <f>+$K$124*M140/'[2]5 -Produccion '!$M142</f>
        <v>#DIV/0!</v>
      </c>
    </row>
    <row r="141" spans="1:14" ht="15" thickBot="1">
      <c r="A141" s="219"/>
      <c r="B141" s="220"/>
      <c r="C141" s="221"/>
      <c r="D141" s="222"/>
      <c r="E141" s="146">
        <v>4</v>
      </c>
      <c r="F141" s="146" t="s">
        <v>244</v>
      </c>
      <c r="G141" s="151" t="s">
        <v>409</v>
      </c>
      <c r="H141" s="146" t="s">
        <v>247</v>
      </c>
      <c r="I141" s="70" t="s">
        <v>274</v>
      </c>
      <c r="J141" s="80" t="s">
        <v>275</v>
      </c>
      <c r="K141" s="224">
        <f>+'[1]12 - Gastos y costos 2013'!$R$39</f>
        <v>367504565.11034262</v>
      </c>
      <c r="L141" s="132">
        <f>+'[2]5 -Produccion '!$AC143</f>
        <v>0</v>
      </c>
      <c r="M141" s="82">
        <f t="shared" si="10"/>
        <v>0</v>
      </c>
      <c r="N141" s="172" t="e">
        <f>+$K$124*M141/'[2]5 -Produccion '!$M143</f>
        <v>#DIV/0!</v>
      </c>
    </row>
    <row r="142" spans="1:14" ht="15" thickBot="1">
      <c r="A142" s="219"/>
      <c r="B142" s="220"/>
      <c r="C142" s="221"/>
      <c r="D142" s="222"/>
      <c r="E142" s="146">
        <v>4</v>
      </c>
      <c r="F142" s="146" t="s">
        <v>244</v>
      </c>
      <c r="G142" s="151" t="s">
        <v>409</v>
      </c>
      <c r="H142" s="146" t="s">
        <v>247</v>
      </c>
      <c r="I142" s="70" t="s">
        <v>276</v>
      </c>
      <c r="J142" s="80" t="s">
        <v>277</v>
      </c>
      <c r="K142" s="224">
        <f>+'[1]12 - Gastos y costos 2013'!$R$39</f>
        <v>367504565.11034262</v>
      </c>
      <c r="L142" s="132">
        <f>+'[2]5 -Produccion '!$AC144</f>
        <v>0</v>
      </c>
      <c r="M142" s="82">
        <f t="shared" si="10"/>
        <v>0</v>
      </c>
      <c r="N142" s="172" t="e">
        <f>+$K$124*M142/'[2]5 -Produccion '!$M144</f>
        <v>#DIV/0!</v>
      </c>
    </row>
    <row r="143" spans="1:14" ht="15" thickBot="1">
      <c r="A143" s="219"/>
      <c r="B143" s="220"/>
      <c r="C143" s="221"/>
      <c r="D143" s="222"/>
      <c r="E143" s="146">
        <v>4</v>
      </c>
      <c r="F143" s="146" t="s">
        <v>244</v>
      </c>
      <c r="G143" s="151" t="s">
        <v>409</v>
      </c>
      <c r="H143" s="146" t="s">
        <v>247</v>
      </c>
      <c r="I143" s="70" t="s">
        <v>278</v>
      </c>
      <c r="J143" s="80" t="s">
        <v>279</v>
      </c>
      <c r="K143" s="224">
        <f>+'[1]12 - Gastos y costos 2013'!$R$39</f>
        <v>367504565.11034262</v>
      </c>
      <c r="L143" s="132">
        <f>+'[2]5 -Produccion '!$AC145</f>
        <v>0</v>
      </c>
      <c r="M143" s="82">
        <f t="shared" si="10"/>
        <v>0</v>
      </c>
      <c r="N143" s="172" t="e">
        <f>+$K$124*M143/'[2]5 -Produccion '!$M145</f>
        <v>#DIV/0!</v>
      </c>
    </row>
    <row r="144" spans="1:14" ht="15" thickBot="1">
      <c r="A144" s="219"/>
      <c r="B144" s="220"/>
      <c r="C144" s="221"/>
      <c r="D144" s="222"/>
      <c r="E144" s="146">
        <v>4</v>
      </c>
      <c r="F144" s="146" t="s">
        <v>244</v>
      </c>
      <c r="G144" s="151" t="s">
        <v>409</v>
      </c>
      <c r="H144" s="146" t="s">
        <v>247</v>
      </c>
      <c r="I144" s="70" t="s">
        <v>280</v>
      </c>
      <c r="J144" s="80" t="s">
        <v>281</v>
      </c>
      <c r="K144" s="224">
        <f>+'[1]12 - Gastos y costos 2013'!$R$39</f>
        <v>367504565.11034262</v>
      </c>
      <c r="L144" s="132">
        <f>+'[2]5 -Produccion '!$AC146</f>
        <v>0</v>
      </c>
      <c r="M144" s="82">
        <f t="shared" si="10"/>
        <v>0</v>
      </c>
      <c r="N144" s="172" t="e">
        <f>+$K$124*M144/'[2]5 -Produccion '!$M146</f>
        <v>#DIV/0!</v>
      </c>
    </row>
    <row r="145" spans="1:14" ht="15" thickBot="1">
      <c r="A145" s="219"/>
      <c r="B145" s="220"/>
      <c r="C145" s="221"/>
      <c r="D145" s="222"/>
      <c r="E145" s="146">
        <v>4</v>
      </c>
      <c r="F145" s="146" t="s">
        <v>244</v>
      </c>
      <c r="G145" s="151" t="s">
        <v>409</v>
      </c>
      <c r="H145" s="146" t="s">
        <v>247</v>
      </c>
      <c r="I145" s="70" t="s">
        <v>282</v>
      </c>
      <c r="J145" s="80" t="s">
        <v>283</v>
      </c>
      <c r="K145" s="224">
        <f>+'[1]12 - Gastos y costos 2013'!$R$39</f>
        <v>367504565.11034262</v>
      </c>
      <c r="L145" s="132">
        <f>+'[2]5 -Produccion '!$AC147</f>
        <v>0</v>
      </c>
      <c r="M145" s="82">
        <f t="shared" si="10"/>
        <v>0</v>
      </c>
      <c r="N145" s="172" t="e">
        <f>+$K$124*M145/'[2]5 -Produccion '!$M147</f>
        <v>#DIV/0!</v>
      </c>
    </row>
    <row r="146" spans="1:14" ht="15" thickBot="1">
      <c r="A146" s="219"/>
      <c r="B146" s="220"/>
      <c r="C146" s="221"/>
      <c r="D146" s="222"/>
      <c r="E146" s="146">
        <v>4</v>
      </c>
      <c r="F146" s="146" t="s">
        <v>244</v>
      </c>
      <c r="G146" s="151" t="s">
        <v>409</v>
      </c>
      <c r="H146" s="146" t="s">
        <v>247</v>
      </c>
      <c r="I146" s="70" t="s">
        <v>284</v>
      </c>
      <c r="J146" s="80" t="s">
        <v>285</v>
      </c>
      <c r="K146" s="224">
        <f>+'[1]12 - Gastos y costos 2013'!$R$39</f>
        <v>367504565.11034262</v>
      </c>
      <c r="L146" s="132">
        <f>+'[2]5 -Produccion '!$AC148</f>
        <v>0</v>
      </c>
      <c r="M146" s="82">
        <f t="shared" si="10"/>
        <v>0</v>
      </c>
      <c r="N146" s="172" t="e">
        <f>+$K$124*M146/'[2]5 -Produccion '!$M148</f>
        <v>#DIV/0!</v>
      </c>
    </row>
    <row r="147" spans="1:14" ht="15" thickBot="1">
      <c r="A147" s="219"/>
      <c r="B147" s="220"/>
      <c r="C147" s="221"/>
      <c r="D147" s="222"/>
      <c r="E147" s="146">
        <v>4</v>
      </c>
      <c r="F147" s="146" t="s">
        <v>244</v>
      </c>
      <c r="G147" s="151" t="s">
        <v>409</v>
      </c>
      <c r="H147" s="146" t="s">
        <v>247</v>
      </c>
      <c r="I147" s="70" t="s">
        <v>286</v>
      </c>
      <c r="J147" s="80" t="s">
        <v>287</v>
      </c>
      <c r="K147" s="224">
        <f>+'[1]12 - Gastos y costos 2013'!$R$39</f>
        <v>367504565.11034262</v>
      </c>
      <c r="L147" s="132">
        <f>+'[2]5 -Produccion '!$AC149</f>
        <v>0</v>
      </c>
      <c r="M147" s="82">
        <f t="shared" si="10"/>
        <v>0</v>
      </c>
      <c r="N147" s="172" t="e">
        <f>+$K$124*M147/'[2]5 -Produccion '!$M149</f>
        <v>#DIV/0!</v>
      </c>
    </row>
    <row r="148" spans="1:14" ht="15" thickBot="1">
      <c r="A148" s="219"/>
      <c r="B148" s="220"/>
      <c r="C148" s="221"/>
      <c r="D148" s="222"/>
      <c r="E148" s="146">
        <v>4</v>
      </c>
      <c r="F148" s="146" t="s">
        <v>244</v>
      </c>
      <c r="G148" s="151" t="s">
        <v>409</v>
      </c>
      <c r="H148" s="146" t="s">
        <v>247</v>
      </c>
      <c r="I148" s="70" t="s">
        <v>288</v>
      </c>
      <c r="J148" s="80" t="s">
        <v>289</v>
      </c>
      <c r="K148" s="224">
        <f>+'[1]12 - Gastos y costos 2013'!$R$39</f>
        <v>367504565.11034262</v>
      </c>
      <c r="L148" s="132">
        <f>+'[2]5 -Produccion '!$AC150</f>
        <v>0</v>
      </c>
      <c r="M148" s="82">
        <f t="shared" si="10"/>
        <v>0</v>
      </c>
      <c r="N148" s="172" t="e">
        <f>+$K$124*M148/'[2]5 -Produccion '!$M150</f>
        <v>#DIV/0!</v>
      </c>
    </row>
    <row r="149" spans="1:14" ht="15" thickBot="1">
      <c r="A149" s="219"/>
      <c r="B149" s="220"/>
      <c r="C149" s="221"/>
      <c r="D149" s="222"/>
      <c r="E149" s="146">
        <v>4</v>
      </c>
      <c r="F149" s="146" t="s">
        <v>244</v>
      </c>
      <c r="G149" s="151" t="s">
        <v>409</v>
      </c>
      <c r="H149" s="146" t="s">
        <v>247</v>
      </c>
      <c r="I149" s="70" t="s">
        <v>290</v>
      </c>
      <c r="J149" s="80" t="s">
        <v>291</v>
      </c>
      <c r="K149" s="224">
        <f>+'[1]12 - Gastos y costos 2013'!$R$39</f>
        <v>367504565.11034262</v>
      </c>
      <c r="L149" s="132">
        <f>+'[2]5 -Produccion '!$AC151</f>
        <v>0</v>
      </c>
      <c r="M149" s="82">
        <f t="shared" si="10"/>
        <v>0</v>
      </c>
      <c r="N149" s="172" t="e">
        <f>+$K$124*M149/'[2]5 -Produccion '!$M151</f>
        <v>#DIV/0!</v>
      </c>
    </row>
    <row r="150" spans="1:14" ht="15" thickBot="1">
      <c r="A150" s="219"/>
      <c r="B150" s="220"/>
      <c r="C150" s="221"/>
      <c r="D150" s="222"/>
      <c r="E150" s="146">
        <v>4</v>
      </c>
      <c r="F150" s="146" t="s">
        <v>244</v>
      </c>
      <c r="G150" s="151" t="s">
        <v>409</v>
      </c>
      <c r="H150" s="146" t="s">
        <v>247</v>
      </c>
      <c r="I150" s="70" t="s">
        <v>292</v>
      </c>
      <c r="J150" s="80" t="s">
        <v>165</v>
      </c>
      <c r="K150" s="224">
        <f>+'[1]12 - Gastos y costos 2013'!$R$39</f>
        <v>367504565.11034262</v>
      </c>
      <c r="L150" s="132">
        <f>+'[2]5 -Produccion '!$AC152</f>
        <v>0</v>
      </c>
      <c r="M150" s="82">
        <f t="shared" si="10"/>
        <v>0</v>
      </c>
      <c r="N150" s="172" t="e">
        <f>+$K$124*M150/'[2]5 -Produccion '!$M152</f>
        <v>#DIV/0!</v>
      </c>
    </row>
    <row r="151" spans="1:14" ht="15" thickBot="1">
      <c r="A151" s="219"/>
      <c r="B151" s="220"/>
      <c r="C151" s="221"/>
      <c r="D151" s="222"/>
      <c r="E151" s="146">
        <v>4</v>
      </c>
      <c r="F151" s="146" t="s">
        <v>244</v>
      </c>
      <c r="G151" s="151" t="s">
        <v>409</v>
      </c>
      <c r="H151" s="146" t="s">
        <v>247</v>
      </c>
      <c r="I151" s="70" t="s">
        <v>293</v>
      </c>
      <c r="J151" s="80" t="s">
        <v>294</v>
      </c>
      <c r="K151" s="224">
        <f>+'[1]12 - Gastos y costos 2013'!$R$39</f>
        <v>367504565.11034262</v>
      </c>
      <c r="L151" s="132">
        <f>+'[2]5 -Produccion '!$AC153</f>
        <v>0</v>
      </c>
      <c r="M151" s="82">
        <f t="shared" si="10"/>
        <v>0</v>
      </c>
      <c r="N151" s="172" t="e">
        <f>+$K$124*M151/'[2]5 -Produccion '!$M153</f>
        <v>#DIV/0!</v>
      </c>
    </row>
    <row r="152" spans="1:14" ht="15" thickBot="1">
      <c r="A152" s="219"/>
      <c r="B152" s="220"/>
      <c r="C152" s="221"/>
      <c r="D152" s="222"/>
      <c r="E152" s="146">
        <v>4</v>
      </c>
      <c r="F152" s="146" t="s">
        <v>244</v>
      </c>
      <c r="G152" s="151" t="s">
        <v>409</v>
      </c>
      <c r="H152" s="146" t="s">
        <v>247</v>
      </c>
      <c r="I152" s="70" t="s">
        <v>295</v>
      </c>
      <c r="J152" s="80" t="s">
        <v>296</v>
      </c>
      <c r="K152" s="224">
        <f>+'[1]12 - Gastos y costos 2013'!$R$39</f>
        <v>367504565.11034262</v>
      </c>
      <c r="L152" s="132">
        <f>+'[2]5 -Produccion '!$AC154</f>
        <v>0</v>
      </c>
      <c r="M152" s="82">
        <f t="shared" si="10"/>
        <v>0</v>
      </c>
      <c r="N152" s="172" t="e">
        <f>+$K$124*M152/'[2]5 -Produccion '!$M154</f>
        <v>#DIV/0!</v>
      </c>
    </row>
    <row r="153" spans="1:14" ht="15" thickBot="1">
      <c r="A153" s="219"/>
      <c r="B153" s="220"/>
      <c r="C153" s="221"/>
      <c r="D153" s="222"/>
      <c r="E153" s="146">
        <v>4</v>
      </c>
      <c r="F153" s="146" t="s">
        <v>244</v>
      </c>
      <c r="G153" s="151" t="s">
        <v>409</v>
      </c>
      <c r="H153" s="146" t="s">
        <v>247</v>
      </c>
      <c r="I153" s="70" t="s">
        <v>297</v>
      </c>
      <c r="J153" s="80" t="s">
        <v>298</v>
      </c>
      <c r="K153" s="224">
        <f>+'[1]12 - Gastos y costos 2013'!$R$39</f>
        <v>367504565.11034262</v>
      </c>
      <c r="L153" s="132">
        <f>+'[2]5 -Produccion '!$AC155</f>
        <v>0</v>
      </c>
      <c r="M153" s="82">
        <f t="shared" si="10"/>
        <v>0</v>
      </c>
      <c r="N153" s="172" t="e">
        <f>+$K$124*M153/'[2]5 -Produccion '!$M155</f>
        <v>#DIV/0!</v>
      </c>
    </row>
    <row r="154" spans="1:14" ht="15" thickBot="1">
      <c r="A154" s="219"/>
      <c r="B154" s="220"/>
      <c r="C154" s="221"/>
      <c r="D154" s="222"/>
      <c r="E154" s="146">
        <v>4</v>
      </c>
      <c r="F154" s="146" t="s">
        <v>244</v>
      </c>
      <c r="G154" s="151" t="s">
        <v>409</v>
      </c>
      <c r="H154" s="146" t="s">
        <v>247</v>
      </c>
      <c r="I154" s="70" t="s">
        <v>299</v>
      </c>
      <c r="J154" s="80" t="s">
        <v>300</v>
      </c>
      <c r="K154" s="224">
        <f>+'[1]12 - Gastos y costos 2013'!$R$39</f>
        <v>367504565.11034262</v>
      </c>
      <c r="L154" s="132">
        <f>+'[2]5 -Produccion '!$AC156</f>
        <v>0</v>
      </c>
      <c r="M154" s="82">
        <f t="shared" si="10"/>
        <v>0</v>
      </c>
      <c r="N154" s="172" t="e">
        <f>+$K$124*M154/'[2]5 -Produccion '!$M156</f>
        <v>#DIV/0!</v>
      </c>
    </row>
    <row r="155" spans="1:14" ht="15" thickBot="1">
      <c r="A155" s="219"/>
      <c r="B155" s="220"/>
      <c r="C155" s="221"/>
      <c r="D155" s="222"/>
      <c r="E155" s="146">
        <v>4</v>
      </c>
      <c r="F155" s="146" t="s">
        <v>244</v>
      </c>
      <c r="G155" s="151" t="s">
        <v>409</v>
      </c>
      <c r="H155" s="146" t="s">
        <v>247</v>
      </c>
      <c r="I155" s="70" t="s">
        <v>301</v>
      </c>
      <c r="J155" s="80" t="s">
        <v>147</v>
      </c>
      <c r="K155" s="224">
        <f>+'[1]12 - Gastos y costos 2013'!$R$39</f>
        <v>367504565.11034262</v>
      </c>
      <c r="L155" s="132">
        <f>+'[2]5 -Produccion '!$AC157</f>
        <v>0</v>
      </c>
      <c r="M155" s="82">
        <f t="shared" si="10"/>
        <v>0</v>
      </c>
      <c r="N155" s="172" t="e">
        <f>+$K$124*M155/'[2]5 -Produccion '!$M157</f>
        <v>#DIV/0!</v>
      </c>
    </row>
    <row r="156" spans="1:14" ht="15" thickBot="1">
      <c r="A156" s="219"/>
      <c r="B156" s="220"/>
      <c r="C156" s="221"/>
      <c r="D156" s="222"/>
      <c r="E156" s="146">
        <v>4</v>
      </c>
      <c r="F156" s="146" t="s">
        <v>244</v>
      </c>
      <c r="G156" s="151" t="s">
        <v>409</v>
      </c>
      <c r="H156" s="146" t="s">
        <v>247</v>
      </c>
      <c r="I156" s="70" t="s">
        <v>302</v>
      </c>
      <c r="J156" s="80" t="s">
        <v>149</v>
      </c>
      <c r="K156" s="224">
        <f>+'[1]12 - Gastos y costos 2013'!$R$39</f>
        <v>367504565.11034262</v>
      </c>
      <c r="L156" s="132">
        <f>+'[2]5 -Produccion '!$AC158</f>
        <v>0</v>
      </c>
      <c r="M156" s="82">
        <f t="shared" si="10"/>
        <v>0</v>
      </c>
      <c r="N156" s="172" t="e">
        <f>+$K$124*M156/'[2]5 -Produccion '!$M158</f>
        <v>#DIV/0!</v>
      </c>
    </row>
    <row r="157" spans="1:14" ht="15" thickBot="1">
      <c r="A157" s="219"/>
      <c r="B157" s="220"/>
      <c r="C157" s="221"/>
      <c r="D157" s="222"/>
      <c r="E157" s="146">
        <v>4</v>
      </c>
      <c r="F157" s="146" t="s">
        <v>244</v>
      </c>
      <c r="G157" s="151" t="s">
        <v>409</v>
      </c>
      <c r="H157" s="146" t="s">
        <v>247</v>
      </c>
      <c r="I157" s="70" t="s">
        <v>303</v>
      </c>
      <c r="J157" s="80" t="s">
        <v>151</v>
      </c>
      <c r="K157" s="224">
        <f>+'[1]12 - Gastos y costos 2013'!$R$39</f>
        <v>367504565.11034262</v>
      </c>
      <c r="L157" s="132">
        <f>+'[2]5 -Produccion '!$AC159</f>
        <v>0</v>
      </c>
      <c r="M157" s="82">
        <f t="shared" si="10"/>
        <v>0</v>
      </c>
      <c r="N157" s="172" t="e">
        <f>+$K$124*M157/'[2]5 -Produccion '!$M159</f>
        <v>#DIV/0!</v>
      </c>
    </row>
    <row r="158" spans="1:14" ht="15" thickBot="1">
      <c r="A158" s="219"/>
      <c r="B158" s="220"/>
      <c r="C158" s="221"/>
      <c r="D158" s="222"/>
      <c r="E158" s="146">
        <v>4</v>
      </c>
      <c r="F158" s="146" t="s">
        <v>244</v>
      </c>
      <c r="G158" s="151" t="s">
        <v>409</v>
      </c>
      <c r="H158" s="146" t="s">
        <v>247</v>
      </c>
      <c r="I158" s="70" t="s">
        <v>304</v>
      </c>
      <c r="J158" s="80" t="s">
        <v>153</v>
      </c>
      <c r="K158" s="224">
        <f>+'[1]12 - Gastos y costos 2013'!$R$39</f>
        <v>367504565.11034262</v>
      </c>
      <c r="L158" s="132">
        <f>+'[2]5 -Produccion '!$AC160</f>
        <v>0</v>
      </c>
      <c r="M158" s="82">
        <f t="shared" si="10"/>
        <v>0</v>
      </c>
      <c r="N158" s="172" t="e">
        <f>+$K$124*M158/'[2]5 -Produccion '!$M160</f>
        <v>#DIV/0!</v>
      </c>
    </row>
    <row r="159" spans="1:14" ht="15" thickBot="1">
      <c r="A159" s="219"/>
      <c r="B159" s="220"/>
      <c r="C159" s="221"/>
      <c r="D159" s="222"/>
      <c r="E159" s="146">
        <v>4</v>
      </c>
      <c r="F159" s="146" t="s">
        <v>244</v>
      </c>
      <c r="G159" s="151" t="s">
        <v>409</v>
      </c>
      <c r="H159" s="146" t="s">
        <v>247</v>
      </c>
      <c r="I159" s="70" t="s">
        <v>305</v>
      </c>
      <c r="J159" s="80" t="s">
        <v>159</v>
      </c>
      <c r="K159" s="225">
        <f>+'[1]12 - Gastos y costos 2013'!$R$39</f>
        <v>367504565.11034262</v>
      </c>
      <c r="L159" s="132">
        <f>+'[2]5 -Produccion '!$AC161</f>
        <v>0</v>
      </c>
      <c r="M159" s="85">
        <f t="shared" si="10"/>
        <v>0</v>
      </c>
      <c r="N159" s="172" t="e">
        <f>+$K$124*M159/'[2]5 -Produccion '!$M161</f>
        <v>#DIV/0!</v>
      </c>
    </row>
    <row r="160" spans="1:14" ht="15.75" customHeight="1" thickBot="1">
      <c r="A160" s="239">
        <v>5</v>
      </c>
      <c r="B160" s="240" t="s">
        <v>306</v>
      </c>
      <c r="C160" s="231" t="s">
        <v>410</v>
      </c>
      <c r="D160" s="227" t="s">
        <v>307</v>
      </c>
      <c r="E160" s="146">
        <v>5</v>
      </c>
      <c r="F160" s="146" t="s">
        <v>306</v>
      </c>
      <c r="G160" s="151" t="s">
        <v>410</v>
      </c>
      <c r="H160" s="146" t="s">
        <v>307</v>
      </c>
      <c r="I160" s="95" t="s">
        <v>308</v>
      </c>
      <c r="J160" s="96" t="s">
        <v>309</v>
      </c>
      <c r="K160" s="228">
        <f>+'[1]12 - Gastos y costos 2012'!$S$35</f>
        <v>660889476.57592869</v>
      </c>
      <c r="L160" s="132">
        <f>+'[2]5 -Produccion '!$AC162</f>
        <v>187615.1</v>
      </c>
      <c r="M160" s="98">
        <f>+L160/(+$L$160+$L$161)</f>
        <v>1</v>
      </c>
      <c r="N160" s="172">
        <f>+$K$160*M160/'[2]5 -Produccion '!$M162</f>
        <v>10920.002587133866</v>
      </c>
    </row>
    <row r="161" spans="1:14" ht="15" thickBot="1">
      <c r="A161" s="239"/>
      <c r="B161" s="240"/>
      <c r="C161" s="231"/>
      <c r="D161" s="227"/>
      <c r="E161" s="146">
        <v>5</v>
      </c>
      <c r="F161" s="146" t="s">
        <v>306</v>
      </c>
      <c r="G161" s="151" t="s">
        <v>410</v>
      </c>
      <c r="H161" s="146" t="s">
        <v>307</v>
      </c>
      <c r="I161" s="95" t="s">
        <v>310</v>
      </c>
      <c r="J161" s="100" t="s">
        <v>311</v>
      </c>
      <c r="K161" s="230"/>
      <c r="L161" s="132">
        <f>+'[2]5 -Produccion '!$AC163</f>
        <v>0</v>
      </c>
      <c r="M161" s="102">
        <f>+L161/(+$L$160+$L$161)</f>
        <v>0</v>
      </c>
      <c r="N161" s="172" t="e">
        <f>+$K$160*M161/'[2]5 -Produccion '!$M163</f>
        <v>#DIV/0!</v>
      </c>
    </row>
    <row r="162" spans="1:14" ht="15" thickBot="1">
      <c r="A162" s="239"/>
      <c r="B162" s="240"/>
      <c r="C162" s="231" t="s">
        <v>411</v>
      </c>
      <c r="D162" s="227" t="s">
        <v>312</v>
      </c>
      <c r="E162" s="146">
        <v>5</v>
      </c>
      <c r="F162" s="146" t="s">
        <v>306</v>
      </c>
      <c r="G162" s="151" t="s">
        <v>411</v>
      </c>
      <c r="H162" s="146" t="s">
        <v>312</v>
      </c>
      <c r="I162" s="95" t="s">
        <v>313</v>
      </c>
      <c r="J162" s="96" t="s">
        <v>314</v>
      </c>
      <c r="K162" s="228">
        <f>+'[1]12 - Gastos y costos 2012'!$T$35</f>
        <v>405746846.43192869</v>
      </c>
      <c r="L162" s="132">
        <f>+'[2]5 -Produccion '!$AC164</f>
        <v>34548.57</v>
      </c>
      <c r="M162" s="98">
        <f>+L162/(+$L$162+$L$163+$L$164)</f>
        <v>0.62070175438596487</v>
      </c>
      <c r="N162" s="172">
        <f>+$K$162*M162/'[2]5 -Produccion '!$M164</f>
        <v>47455.771512506275</v>
      </c>
    </row>
    <row r="163" spans="1:14" ht="15" thickBot="1">
      <c r="A163" s="239"/>
      <c r="B163" s="240"/>
      <c r="C163" s="231"/>
      <c r="D163" s="227"/>
      <c r="E163" s="146">
        <v>5</v>
      </c>
      <c r="F163" s="146" t="s">
        <v>306</v>
      </c>
      <c r="G163" s="151" t="s">
        <v>411</v>
      </c>
      <c r="H163" s="146" t="s">
        <v>312</v>
      </c>
      <c r="I163" s="95" t="s">
        <v>315</v>
      </c>
      <c r="J163" s="96" t="s">
        <v>316</v>
      </c>
      <c r="K163" s="229"/>
      <c r="L163" s="132">
        <f>+'[2]5 -Produccion '!$AC165</f>
        <v>21111.93</v>
      </c>
      <c r="M163" s="105">
        <f t="shared" ref="M163:M164" si="11">+L163/(+$L$162+$L$163+$L$164)</f>
        <v>0.37929824561403508</v>
      </c>
      <c r="N163" s="172">
        <f>+$K$162*M163/'[2]5 -Produccion '!$M165</f>
        <v>47455.771512506282</v>
      </c>
    </row>
    <row r="164" spans="1:14" ht="15" thickBot="1">
      <c r="A164" s="239"/>
      <c r="B164" s="240"/>
      <c r="C164" s="231"/>
      <c r="D164" s="227"/>
      <c r="E164" s="146">
        <v>5</v>
      </c>
      <c r="F164" s="146" t="s">
        <v>306</v>
      </c>
      <c r="G164" s="151" t="s">
        <v>411</v>
      </c>
      <c r="H164" s="146" t="s">
        <v>312</v>
      </c>
      <c r="I164" s="95" t="s">
        <v>317</v>
      </c>
      <c r="J164" s="96" t="s">
        <v>318</v>
      </c>
      <c r="K164" s="230"/>
      <c r="L164" s="132">
        <f>+'[2]5 -Produccion '!$AC166</f>
        <v>0</v>
      </c>
      <c r="M164" s="102">
        <f t="shared" si="11"/>
        <v>0</v>
      </c>
      <c r="N164" s="172" t="e">
        <f>+$K$162*M164/'[2]5 -Produccion '!$M166</f>
        <v>#DIV/0!</v>
      </c>
    </row>
    <row r="165" spans="1:14" ht="15.75" customHeight="1" thickBot="1">
      <c r="A165" s="239"/>
      <c r="B165" s="240"/>
      <c r="C165" s="231" t="s">
        <v>412</v>
      </c>
      <c r="D165" s="227" t="s">
        <v>319</v>
      </c>
      <c r="E165" s="146">
        <v>5</v>
      </c>
      <c r="F165" s="146" t="s">
        <v>306</v>
      </c>
      <c r="G165" s="151" t="s">
        <v>412</v>
      </c>
      <c r="H165" s="146" t="s">
        <v>319</v>
      </c>
      <c r="I165" s="95" t="s">
        <v>320</v>
      </c>
      <c r="J165" s="96" t="s">
        <v>321</v>
      </c>
      <c r="K165" s="228">
        <f>+'[1]12 - Gastos y costos 2012'!$U$35</f>
        <v>45101600</v>
      </c>
      <c r="L165" s="132">
        <f>+'[2]5 -Produccion '!$AC167</f>
        <v>0</v>
      </c>
      <c r="M165" s="98" t="e">
        <f>+L165/(+$L$165+$L$166+$L$167+$L$168)</f>
        <v>#DIV/0!</v>
      </c>
      <c r="N165" s="172" t="e">
        <f>+$K$165*M165/'[2]5 -Produccion '!$M167</f>
        <v>#DIV/0!</v>
      </c>
    </row>
    <row r="166" spans="1:14" ht="15.75" customHeight="1" thickBot="1">
      <c r="A166" s="239"/>
      <c r="B166" s="240"/>
      <c r="C166" s="231"/>
      <c r="D166" s="227"/>
      <c r="E166" s="146">
        <v>5</v>
      </c>
      <c r="F166" s="146" t="s">
        <v>306</v>
      </c>
      <c r="G166" s="151" t="s">
        <v>412</v>
      </c>
      <c r="H166" s="146" t="s">
        <v>319</v>
      </c>
      <c r="I166" s="95" t="s">
        <v>322</v>
      </c>
      <c r="J166" s="96" t="s">
        <v>323</v>
      </c>
      <c r="K166" s="229"/>
      <c r="L166" s="132">
        <f>+'[2]5 -Produccion '!$AC168</f>
        <v>0</v>
      </c>
      <c r="M166" s="105" t="e">
        <f t="shared" ref="M166:M168" si="12">+L166/(+$L$165+$L$166+$L$167+$L$168)</f>
        <v>#DIV/0!</v>
      </c>
      <c r="N166" s="172" t="e">
        <f>+$K$165*M166/'[2]5 -Produccion '!$M168</f>
        <v>#DIV/0!</v>
      </c>
    </row>
    <row r="167" spans="1:14" ht="15" thickBot="1">
      <c r="A167" s="239"/>
      <c r="B167" s="240"/>
      <c r="C167" s="231"/>
      <c r="D167" s="227"/>
      <c r="E167" s="146">
        <v>5</v>
      </c>
      <c r="F167" s="146" t="s">
        <v>306</v>
      </c>
      <c r="G167" s="151" t="s">
        <v>412</v>
      </c>
      <c r="H167" s="146" t="s">
        <v>319</v>
      </c>
      <c r="I167" s="95" t="s">
        <v>324</v>
      </c>
      <c r="J167" s="96" t="s">
        <v>325</v>
      </c>
      <c r="K167" s="229"/>
      <c r="L167" s="132">
        <f>+'[2]5 -Produccion '!$AC169</f>
        <v>0</v>
      </c>
      <c r="M167" s="105" t="e">
        <f t="shared" si="12"/>
        <v>#DIV/0!</v>
      </c>
      <c r="N167" s="172" t="e">
        <f>+$K$165*M167/'[2]5 -Produccion '!$M169</f>
        <v>#DIV/0!</v>
      </c>
    </row>
    <row r="168" spans="1:14" ht="15" thickBot="1">
      <c r="A168" s="239"/>
      <c r="B168" s="240"/>
      <c r="C168" s="231"/>
      <c r="D168" s="227"/>
      <c r="E168" s="146">
        <v>5</v>
      </c>
      <c r="F168" s="146" t="s">
        <v>306</v>
      </c>
      <c r="G168" s="151" t="s">
        <v>412</v>
      </c>
      <c r="H168" s="146" t="s">
        <v>319</v>
      </c>
      <c r="I168" s="95" t="s">
        <v>326</v>
      </c>
      <c r="J168" s="96" t="s">
        <v>327</v>
      </c>
      <c r="K168" s="230"/>
      <c r="L168" s="132">
        <f>+'[2]5 -Produccion '!$AC170</f>
        <v>0</v>
      </c>
      <c r="M168" s="102" t="e">
        <f t="shared" si="12"/>
        <v>#DIV/0!</v>
      </c>
      <c r="N168" s="172" t="e">
        <f>+$K$165*M168/'[2]5 -Produccion '!$M170</f>
        <v>#DIV/0!</v>
      </c>
    </row>
    <row r="169" spans="1:14" ht="15.75" customHeight="1" thickBot="1">
      <c r="A169" s="239"/>
      <c r="B169" s="240"/>
      <c r="C169" s="231" t="s">
        <v>413</v>
      </c>
      <c r="D169" s="227" t="s">
        <v>328</v>
      </c>
      <c r="E169" s="146">
        <v>5</v>
      </c>
      <c r="F169" s="146" t="s">
        <v>306</v>
      </c>
      <c r="G169" s="151" t="s">
        <v>413</v>
      </c>
      <c r="H169" s="146" t="s">
        <v>328</v>
      </c>
      <c r="I169" s="95" t="s">
        <v>329</v>
      </c>
      <c r="J169" s="96" t="s">
        <v>330</v>
      </c>
      <c r="K169" s="228">
        <f>+'[1]12 - Gastos y costos 2012'!$V$35</f>
        <v>170338542.37253425</v>
      </c>
      <c r="L169" s="132">
        <f>+'[2]5 -Produccion '!$AC171</f>
        <v>0</v>
      </c>
      <c r="M169" s="98">
        <f>+L169/(+$L$169+$L$170+$L$171+$L$172+$L$173+$L$174)</f>
        <v>0</v>
      </c>
      <c r="N169" s="172" t="e">
        <f>+$K$169*M169/'[2]5 -Produccion '!$M171</f>
        <v>#DIV/0!</v>
      </c>
    </row>
    <row r="170" spans="1:14" ht="27" thickBot="1">
      <c r="A170" s="239"/>
      <c r="B170" s="240"/>
      <c r="C170" s="231"/>
      <c r="D170" s="227"/>
      <c r="E170" s="146">
        <v>5</v>
      </c>
      <c r="F170" s="146" t="s">
        <v>306</v>
      </c>
      <c r="G170" s="151" t="s">
        <v>413</v>
      </c>
      <c r="H170" s="146" t="s">
        <v>328</v>
      </c>
      <c r="I170" s="95" t="s">
        <v>331</v>
      </c>
      <c r="J170" s="96" t="s">
        <v>332</v>
      </c>
      <c r="K170" s="229"/>
      <c r="L170" s="132">
        <f>+'[2]5 -Produccion '!$AC172</f>
        <v>44188.800000000003</v>
      </c>
      <c r="M170" s="105">
        <f t="shared" ref="M170:M174" si="13">+L170/(+$L$169+$L$170+$L$171+$L$172+$L$173+$L$174)</f>
        <v>1</v>
      </c>
      <c r="N170" s="172">
        <f>+$K$169*M170/'[2]5 -Produccion '!$M172</f>
        <v>532307.94491416949</v>
      </c>
    </row>
    <row r="171" spans="1:14" ht="27" thickBot="1">
      <c r="A171" s="239"/>
      <c r="B171" s="240"/>
      <c r="C171" s="231"/>
      <c r="D171" s="227"/>
      <c r="E171" s="146">
        <v>5</v>
      </c>
      <c r="F171" s="146" t="s">
        <v>306</v>
      </c>
      <c r="G171" s="151" t="s">
        <v>413</v>
      </c>
      <c r="H171" s="146" t="s">
        <v>328</v>
      </c>
      <c r="I171" s="95" t="s">
        <v>333</v>
      </c>
      <c r="J171" s="96" t="s">
        <v>334</v>
      </c>
      <c r="K171" s="229"/>
      <c r="L171" s="132">
        <f>+'[2]5 -Produccion '!$AC173</f>
        <v>0</v>
      </c>
      <c r="M171" s="105">
        <f t="shared" si="13"/>
        <v>0</v>
      </c>
      <c r="N171" s="172" t="e">
        <f>+$K$169*M171/'[2]5 -Produccion '!$M173</f>
        <v>#DIV/0!</v>
      </c>
    </row>
    <row r="172" spans="1:14" ht="27" thickBot="1">
      <c r="A172" s="239"/>
      <c r="B172" s="240"/>
      <c r="C172" s="231"/>
      <c r="D172" s="227"/>
      <c r="E172" s="146">
        <v>5</v>
      </c>
      <c r="F172" s="146" t="s">
        <v>306</v>
      </c>
      <c r="G172" s="151" t="s">
        <v>413</v>
      </c>
      <c r="H172" s="146" t="s">
        <v>328</v>
      </c>
      <c r="I172" s="95" t="s">
        <v>335</v>
      </c>
      <c r="J172" s="96" t="s">
        <v>336</v>
      </c>
      <c r="K172" s="229"/>
      <c r="L172" s="132">
        <f>+'[2]5 -Produccion '!$AC174</f>
        <v>0</v>
      </c>
      <c r="M172" s="105">
        <f t="shared" si="13"/>
        <v>0</v>
      </c>
      <c r="N172" s="172" t="e">
        <f>+$K$169*M172/'[2]5 -Produccion '!$M174</f>
        <v>#DIV/0!</v>
      </c>
    </row>
    <row r="173" spans="1:14" ht="27" thickBot="1">
      <c r="A173" s="239"/>
      <c r="B173" s="240"/>
      <c r="C173" s="231"/>
      <c r="D173" s="227"/>
      <c r="E173" s="146">
        <v>5</v>
      </c>
      <c r="F173" s="146" t="s">
        <v>306</v>
      </c>
      <c r="G173" s="151" t="s">
        <v>413</v>
      </c>
      <c r="H173" s="146" t="s">
        <v>328</v>
      </c>
      <c r="I173" s="95" t="s">
        <v>337</v>
      </c>
      <c r="J173" s="96" t="s">
        <v>338</v>
      </c>
      <c r="K173" s="229"/>
      <c r="L173" s="132">
        <f>+'[2]5 -Produccion '!$AC175</f>
        <v>0</v>
      </c>
      <c r="M173" s="105">
        <f t="shared" si="13"/>
        <v>0</v>
      </c>
      <c r="N173" s="172" t="e">
        <f>+$K$169*M173/'[2]5 -Produccion '!$M175</f>
        <v>#DIV/0!</v>
      </c>
    </row>
    <row r="174" spans="1:14" ht="15.75" customHeight="1" thickBot="1">
      <c r="A174" s="239"/>
      <c r="B174" s="240"/>
      <c r="C174" s="231"/>
      <c r="D174" s="227"/>
      <c r="E174" s="146">
        <v>5</v>
      </c>
      <c r="F174" s="146" t="s">
        <v>306</v>
      </c>
      <c r="G174" s="151" t="s">
        <v>413</v>
      </c>
      <c r="H174" s="146" t="s">
        <v>328</v>
      </c>
      <c r="I174" s="95" t="s">
        <v>339</v>
      </c>
      <c r="J174" s="96" t="s">
        <v>177</v>
      </c>
      <c r="K174" s="230"/>
      <c r="L174" s="132">
        <f>+'[2]5 -Produccion '!$AC176</f>
        <v>0</v>
      </c>
      <c r="M174" s="102">
        <f t="shared" si="13"/>
        <v>0</v>
      </c>
      <c r="N174" s="172" t="e">
        <f>+$K$169*M174/'[2]5 -Produccion '!$M176</f>
        <v>#DIV/0!</v>
      </c>
    </row>
    <row r="175" spans="1:14" ht="15.75" customHeight="1" thickBot="1">
      <c r="A175" s="232">
        <v>6</v>
      </c>
      <c r="B175" s="233" t="s">
        <v>340</v>
      </c>
      <c r="C175" s="234" t="s">
        <v>414</v>
      </c>
      <c r="D175" s="235" t="s">
        <v>341</v>
      </c>
      <c r="E175" s="146">
        <v>6</v>
      </c>
      <c r="F175" s="146" t="s">
        <v>340</v>
      </c>
      <c r="G175" s="151" t="s">
        <v>414</v>
      </c>
      <c r="H175" s="146" t="s">
        <v>341</v>
      </c>
      <c r="I175" s="107" t="s">
        <v>342</v>
      </c>
      <c r="J175" s="108" t="s">
        <v>343</v>
      </c>
      <c r="K175" s="236"/>
      <c r="L175" s="132">
        <f>+'[2]5 -Produccion '!$AC177</f>
        <v>0</v>
      </c>
      <c r="M175" s="110" t="e">
        <f>+L175/(+$L$175+$L$176+$L$177)</f>
        <v>#DIV/0!</v>
      </c>
      <c r="N175" s="176"/>
    </row>
    <row r="176" spans="1:14" ht="15" thickBot="1">
      <c r="A176" s="232"/>
      <c r="B176" s="233"/>
      <c r="C176" s="234"/>
      <c r="D176" s="235"/>
      <c r="E176" s="146">
        <v>6</v>
      </c>
      <c r="F176" s="146" t="s">
        <v>340</v>
      </c>
      <c r="G176" s="151" t="s">
        <v>414</v>
      </c>
      <c r="H176" s="146" t="s">
        <v>341</v>
      </c>
      <c r="I176" s="107" t="s">
        <v>344</v>
      </c>
      <c r="J176" s="108" t="s">
        <v>345</v>
      </c>
      <c r="K176" s="237"/>
      <c r="L176" s="132">
        <f>+'[2]5 -Produccion '!$AC178</f>
        <v>0</v>
      </c>
      <c r="M176" s="113" t="e">
        <f t="shared" ref="M176:M177" si="14">+L176/(+$L$175+$L$176+$L$177)</f>
        <v>#DIV/0!</v>
      </c>
      <c r="N176" s="177"/>
    </row>
    <row r="177" spans="1:14" ht="15" thickBot="1">
      <c r="A177" s="232"/>
      <c r="B177" s="233"/>
      <c r="C177" s="234"/>
      <c r="D177" s="235"/>
      <c r="E177" s="146">
        <v>6</v>
      </c>
      <c r="F177" s="146" t="s">
        <v>340</v>
      </c>
      <c r="G177" s="151" t="s">
        <v>414</v>
      </c>
      <c r="H177" s="146" t="s">
        <v>341</v>
      </c>
      <c r="I177" s="107" t="s">
        <v>346</v>
      </c>
      <c r="J177" s="108" t="s">
        <v>347</v>
      </c>
      <c r="K177" s="238"/>
      <c r="L177" s="132">
        <f>+'[2]5 -Produccion '!$AC179</f>
        <v>0</v>
      </c>
      <c r="M177" s="116" t="e">
        <f t="shared" si="14"/>
        <v>#DIV/0!</v>
      </c>
      <c r="N177" s="178"/>
    </row>
    <row r="178" spans="1:14" ht="15" thickBot="1">
      <c r="A178" s="232"/>
      <c r="B178" s="233"/>
      <c r="C178" s="234" t="s">
        <v>415</v>
      </c>
      <c r="D178" s="235" t="s">
        <v>348</v>
      </c>
      <c r="E178" s="146">
        <v>6</v>
      </c>
      <c r="F178" s="146" t="s">
        <v>340</v>
      </c>
      <c r="G178" s="151" t="s">
        <v>415</v>
      </c>
      <c r="H178" s="146" t="s">
        <v>348</v>
      </c>
      <c r="I178" s="107" t="s">
        <v>349</v>
      </c>
      <c r="J178" s="108" t="s">
        <v>350</v>
      </c>
      <c r="K178" s="236">
        <f>+'[1]12 - Gastos y costos 2012'!$W$35</f>
        <v>131629246.24800003</v>
      </c>
      <c r="L178" s="132">
        <f>+'[2]5 -Produccion '!$AC180</f>
        <v>0</v>
      </c>
      <c r="M178" s="110" t="e">
        <f>+L178/(+$L$178+$L$179+$L$180+$L$181+$L$182)</f>
        <v>#DIV/0!</v>
      </c>
      <c r="N178" s="172" t="e">
        <f>+$K$178*M178/'[2]5 -Produccion '!$M180</f>
        <v>#DIV/0!</v>
      </c>
    </row>
    <row r="179" spans="1:14" ht="15" thickBot="1">
      <c r="A179" s="232"/>
      <c r="B179" s="233"/>
      <c r="C179" s="234"/>
      <c r="D179" s="235"/>
      <c r="E179" s="146">
        <v>6</v>
      </c>
      <c r="F179" s="146" t="s">
        <v>340</v>
      </c>
      <c r="G179" s="151" t="s">
        <v>415</v>
      </c>
      <c r="H179" s="146" t="s">
        <v>348</v>
      </c>
      <c r="I179" s="107" t="s">
        <v>351</v>
      </c>
      <c r="J179" s="108" t="s">
        <v>352</v>
      </c>
      <c r="K179" s="237"/>
      <c r="L179" s="132">
        <f>+'[2]5 -Produccion '!$AC181</f>
        <v>0</v>
      </c>
      <c r="M179" s="113" t="e">
        <f t="shared" ref="M179:M182" si="15">+L179/(+$L$178+$L$179+$L$180+$L$181+$L$182)</f>
        <v>#DIV/0!</v>
      </c>
      <c r="N179" s="172" t="e">
        <f>+$K$178*M179/'[2]5 -Produccion '!$M181</f>
        <v>#DIV/0!</v>
      </c>
    </row>
    <row r="180" spans="1:14" ht="15.75" customHeight="1" thickBot="1">
      <c r="A180" s="232"/>
      <c r="B180" s="233"/>
      <c r="C180" s="234"/>
      <c r="D180" s="235"/>
      <c r="E180" s="146">
        <v>6</v>
      </c>
      <c r="F180" s="146" t="s">
        <v>340</v>
      </c>
      <c r="G180" s="151" t="s">
        <v>415</v>
      </c>
      <c r="H180" s="146" t="s">
        <v>348</v>
      </c>
      <c r="I180" s="107" t="s">
        <v>353</v>
      </c>
      <c r="J180" s="108" t="s">
        <v>354</v>
      </c>
      <c r="K180" s="237"/>
      <c r="L180" s="132">
        <f>+'[2]5 -Produccion '!$AC182</f>
        <v>0</v>
      </c>
      <c r="M180" s="113" t="e">
        <f t="shared" si="15"/>
        <v>#DIV/0!</v>
      </c>
      <c r="N180" s="172" t="e">
        <f>+$K$178*M180/'[2]5 -Produccion '!$M182</f>
        <v>#DIV/0!</v>
      </c>
    </row>
    <row r="181" spans="1:14" ht="15.75" customHeight="1" thickBot="1">
      <c r="A181" s="232"/>
      <c r="B181" s="233"/>
      <c r="C181" s="234"/>
      <c r="D181" s="235"/>
      <c r="E181" s="146">
        <v>6</v>
      </c>
      <c r="F181" s="146" t="s">
        <v>340</v>
      </c>
      <c r="G181" s="151" t="s">
        <v>415</v>
      </c>
      <c r="H181" s="146" t="s">
        <v>348</v>
      </c>
      <c r="I181" s="107" t="s">
        <v>355</v>
      </c>
      <c r="J181" s="108" t="s">
        <v>356</v>
      </c>
      <c r="K181" s="237"/>
      <c r="L181" s="132">
        <f>+'[2]5 -Produccion '!$AC183</f>
        <v>0</v>
      </c>
      <c r="M181" s="113" t="e">
        <f t="shared" si="15"/>
        <v>#DIV/0!</v>
      </c>
      <c r="N181" s="172" t="e">
        <f>+$K$178*M181/'[2]5 -Produccion '!$M183</f>
        <v>#DIV/0!</v>
      </c>
    </row>
    <row r="182" spans="1:14" ht="15" thickBot="1">
      <c r="A182" s="232"/>
      <c r="B182" s="233"/>
      <c r="C182" s="234"/>
      <c r="D182" s="235"/>
      <c r="E182" s="146">
        <v>6</v>
      </c>
      <c r="F182" s="146" t="s">
        <v>340</v>
      </c>
      <c r="G182" s="151" t="s">
        <v>415</v>
      </c>
      <c r="H182" s="146" t="s">
        <v>348</v>
      </c>
      <c r="I182" s="107" t="s">
        <v>357</v>
      </c>
      <c r="J182" s="108" t="s">
        <v>358</v>
      </c>
      <c r="K182" s="238"/>
      <c r="L182" s="132">
        <f>+'[2]5 -Produccion '!$AC184</f>
        <v>0</v>
      </c>
      <c r="M182" s="116" t="e">
        <f t="shared" si="15"/>
        <v>#DIV/0!</v>
      </c>
      <c r="N182" s="172" t="e">
        <f>+$K$178*M182/'[2]5 -Produccion '!$M184</f>
        <v>#DIV/0!</v>
      </c>
    </row>
    <row r="183" spans="1:14" ht="27" thickBot="1">
      <c r="A183" s="232"/>
      <c r="B183" s="233"/>
      <c r="C183" s="118" t="s">
        <v>416</v>
      </c>
      <c r="D183" s="149" t="s">
        <v>359</v>
      </c>
      <c r="E183" s="146">
        <v>6</v>
      </c>
      <c r="F183" s="146" t="s">
        <v>340</v>
      </c>
      <c r="G183" s="151" t="str">
        <f t="shared" ref="G183:H194" si="16">C183</f>
        <v>6.3</v>
      </c>
      <c r="H183" s="146" t="str">
        <f t="shared" si="16"/>
        <v>Banco de componentes anatómicos</v>
      </c>
      <c r="I183" s="107">
        <v>715</v>
      </c>
      <c r="J183" s="153" t="s">
        <v>359</v>
      </c>
      <c r="K183" s="120"/>
      <c r="L183" s="132">
        <f>+'[2]5 -Produccion '!$AC185</f>
        <v>0</v>
      </c>
      <c r="M183" s="122" t="e">
        <f>+L183/L183</f>
        <v>#DIV/0!</v>
      </c>
      <c r="N183" s="179"/>
    </row>
    <row r="184" spans="1:14" ht="15" thickBot="1">
      <c r="A184" s="232"/>
      <c r="B184" s="233"/>
      <c r="C184" s="118" t="s">
        <v>417</v>
      </c>
      <c r="D184" s="149" t="s">
        <v>360</v>
      </c>
      <c r="E184" s="146">
        <v>6</v>
      </c>
      <c r="F184" s="146" t="s">
        <v>340</v>
      </c>
      <c r="G184" s="151" t="str">
        <f t="shared" si="16"/>
        <v>6.4</v>
      </c>
      <c r="H184" s="146" t="str">
        <f t="shared" si="16"/>
        <v>Banco de sangre</v>
      </c>
      <c r="I184" s="107" t="s">
        <v>361</v>
      </c>
      <c r="J184" s="108" t="s">
        <v>362</v>
      </c>
      <c r="K184" s="120"/>
      <c r="L184" s="132">
        <f>+'[2]5 -Produccion '!$AC186</f>
        <v>0</v>
      </c>
      <c r="M184" s="122" t="e">
        <f>+L184/L184</f>
        <v>#DIV/0!</v>
      </c>
      <c r="N184" s="179"/>
    </row>
    <row r="185" spans="1:14" ht="15" thickBot="1">
      <c r="A185" s="232"/>
      <c r="B185" s="233"/>
      <c r="C185" s="234" t="s">
        <v>418</v>
      </c>
      <c r="D185" s="235" t="s">
        <v>363</v>
      </c>
      <c r="E185" s="146">
        <v>6</v>
      </c>
      <c r="F185" s="146" t="s">
        <v>340</v>
      </c>
      <c r="G185" s="151" t="s">
        <v>418</v>
      </c>
      <c r="H185" s="146" t="s">
        <v>363</v>
      </c>
      <c r="I185" s="107" t="s">
        <v>364</v>
      </c>
      <c r="J185" s="108" t="s">
        <v>365</v>
      </c>
      <c r="K185" s="236"/>
      <c r="L185" s="132">
        <f>+'[2]5 -Produccion '!$AC187</f>
        <v>0</v>
      </c>
      <c r="M185" s="110" t="e">
        <f>+L185/(+$L$185+$L$186)</f>
        <v>#DIV/0!</v>
      </c>
      <c r="N185" s="176"/>
    </row>
    <row r="186" spans="1:14" ht="15" thickBot="1">
      <c r="A186" s="232"/>
      <c r="B186" s="233"/>
      <c r="C186" s="234"/>
      <c r="D186" s="235"/>
      <c r="E186" s="146">
        <v>6</v>
      </c>
      <c r="F186" s="146" t="s">
        <v>340</v>
      </c>
      <c r="G186" s="151" t="s">
        <v>418</v>
      </c>
      <c r="H186" s="146" t="s">
        <v>363</v>
      </c>
      <c r="I186" s="107" t="s">
        <v>366</v>
      </c>
      <c r="J186" s="108" t="s">
        <v>367</v>
      </c>
      <c r="K186" s="238"/>
      <c r="L186" s="132">
        <f>+'[2]5 -Produccion '!$AC188</f>
        <v>0</v>
      </c>
      <c r="M186" s="116" t="e">
        <f>+L186/(+$L$185+$L$186)</f>
        <v>#DIV/0!</v>
      </c>
      <c r="N186" s="178"/>
    </row>
    <row r="187" spans="1:14" ht="15" thickBot="1">
      <c r="A187" s="232"/>
      <c r="B187" s="233"/>
      <c r="C187" s="118" t="s">
        <v>419</v>
      </c>
      <c r="D187" s="149" t="s">
        <v>368</v>
      </c>
      <c r="E187" s="146">
        <v>6</v>
      </c>
      <c r="F187" s="146" t="s">
        <v>340</v>
      </c>
      <c r="G187" s="151" t="str">
        <f t="shared" si="16"/>
        <v>6.6</v>
      </c>
      <c r="H187" s="146" t="str">
        <f t="shared" si="16"/>
        <v>Terapias oncológicas</v>
      </c>
      <c r="I187" s="107" t="s">
        <v>369</v>
      </c>
      <c r="J187" s="108" t="s">
        <v>103</v>
      </c>
      <c r="K187" s="120"/>
      <c r="L187" s="132">
        <f>+'[2]5 -Produccion '!$AC189</f>
        <v>0</v>
      </c>
      <c r="M187" s="122" t="e">
        <f>+L187/L187</f>
        <v>#DIV/0!</v>
      </c>
      <c r="N187" s="179"/>
    </row>
    <row r="188" spans="1:14" ht="27" thickBot="1">
      <c r="A188" s="232"/>
      <c r="B188" s="233"/>
      <c r="C188" s="118" t="s">
        <v>420</v>
      </c>
      <c r="D188" s="149" t="s">
        <v>370</v>
      </c>
      <c r="E188" s="146">
        <v>6</v>
      </c>
      <c r="F188" s="146" t="s">
        <v>340</v>
      </c>
      <c r="G188" s="151" t="str">
        <f t="shared" si="16"/>
        <v>6.7</v>
      </c>
      <c r="H188" s="146" t="str">
        <f t="shared" si="16"/>
        <v>Farmacia e insumos hospitalarios</v>
      </c>
      <c r="I188" s="107" t="s">
        <v>371</v>
      </c>
      <c r="J188" s="108" t="s">
        <v>372</v>
      </c>
      <c r="K188" s="120">
        <f>+'[1]12 - Gastos y costos 2012'!$AC$35</f>
        <v>334921013.39899999</v>
      </c>
      <c r="L188" s="132">
        <f>+'[2]5 -Produccion '!$AC190</f>
        <v>0</v>
      </c>
      <c r="M188" s="122" t="e">
        <f>+L188/L188</f>
        <v>#DIV/0!</v>
      </c>
      <c r="N188" s="172" t="e">
        <f>+$K$188*M188/'[2]5 -Produccion '!$M190</f>
        <v>#DIV/0!</v>
      </c>
    </row>
    <row r="189" spans="1:14" ht="27" thickBot="1">
      <c r="A189" s="232"/>
      <c r="B189" s="233"/>
      <c r="C189" s="118" t="s">
        <v>421</v>
      </c>
      <c r="D189" s="149" t="s">
        <v>373</v>
      </c>
      <c r="E189" s="146">
        <v>6</v>
      </c>
      <c r="F189" s="146" t="s">
        <v>340</v>
      </c>
      <c r="G189" s="151" t="str">
        <f t="shared" si="16"/>
        <v>6.8</v>
      </c>
      <c r="H189" s="146" t="str">
        <f t="shared" si="16"/>
        <v>Otras unidades de apoyo terapéutico</v>
      </c>
      <c r="I189" s="107">
        <v>716</v>
      </c>
      <c r="J189" s="153" t="s">
        <v>373</v>
      </c>
      <c r="K189" s="120">
        <f>+'[1]12 - Gastos y costos 2013'!$AD$36</f>
        <v>0</v>
      </c>
      <c r="L189" s="132">
        <f>+'[2]5 -Produccion '!$AC191</f>
        <v>0</v>
      </c>
      <c r="M189" s="122" t="e">
        <f>+L189/L189</f>
        <v>#DIV/0!</v>
      </c>
      <c r="N189" s="172" t="e">
        <f>+$K$189*M189/'[2]5 -Produccion '!$M190</f>
        <v>#DIV/0!</v>
      </c>
    </row>
    <row r="190" spans="1:14" ht="15.75" customHeight="1" thickBot="1">
      <c r="A190" s="241">
        <v>7</v>
      </c>
      <c r="B190" s="244" t="s">
        <v>374</v>
      </c>
      <c r="C190" s="247" t="s">
        <v>422</v>
      </c>
      <c r="D190" s="248" t="s">
        <v>375</v>
      </c>
      <c r="E190" s="146">
        <v>7</v>
      </c>
      <c r="F190" s="146" t="s">
        <v>374</v>
      </c>
      <c r="G190" s="151" t="s">
        <v>422</v>
      </c>
      <c r="H190" s="146" t="s">
        <v>375</v>
      </c>
      <c r="I190" s="87">
        <v>907</v>
      </c>
      <c r="J190" s="124" t="s">
        <v>376</v>
      </c>
      <c r="K190" s="249">
        <f>+'[1]12 - Gastos y costos 2013'!$AE$36</f>
        <v>0</v>
      </c>
      <c r="L190" s="132">
        <f>+'[2]5 -Produccion '!$AC192</f>
        <v>0</v>
      </c>
      <c r="M190" s="90" t="e">
        <f>+L190/(+$L$190+$L$191)</f>
        <v>#DIV/0!</v>
      </c>
      <c r="N190" s="172" t="e">
        <f>+$K$190*M190/'[2]5 -Produccion '!$M192</f>
        <v>#DIV/0!</v>
      </c>
    </row>
    <row r="191" spans="1:14" ht="24" customHeight="1" thickBot="1">
      <c r="A191" s="242"/>
      <c r="B191" s="245"/>
      <c r="C191" s="247"/>
      <c r="D191" s="248"/>
      <c r="E191" s="146">
        <v>7</v>
      </c>
      <c r="F191" s="146" t="s">
        <v>374</v>
      </c>
      <c r="G191" s="151" t="s">
        <v>422</v>
      </c>
      <c r="H191" s="146" t="s">
        <v>375</v>
      </c>
      <c r="I191" s="87">
        <v>908</v>
      </c>
      <c r="J191" s="124" t="s">
        <v>377</v>
      </c>
      <c r="K191" s="250"/>
      <c r="L191" s="132">
        <f>+'[2]5 -Produccion '!$AC193</f>
        <v>0</v>
      </c>
      <c r="M191" s="93" t="e">
        <f>+L191/(+$L$190+$L$191)</f>
        <v>#DIV/0!</v>
      </c>
      <c r="N191" s="172" t="e">
        <f>+$K$190*M191/'[2]5 -Produccion '!$M193</f>
        <v>#DIV/0!</v>
      </c>
    </row>
    <row r="192" spans="1:14" ht="15.75" customHeight="1" thickBot="1">
      <c r="A192" s="242"/>
      <c r="B192" s="245"/>
      <c r="C192" s="247" t="s">
        <v>423</v>
      </c>
      <c r="D192" s="248" t="s">
        <v>378</v>
      </c>
      <c r="E192" s="146">
        <v>7</v>
      </c>
      <c r="F192" s="146" t="s">
        <v>374</v>
      </c>
      <c r="G192" s="151" t="s">
        <v>423</v>
      </c>
      <c r="H192" s="146" t="s">
        <v>378</v>
      </c>
      <c r="I192" s="87" t="s">
        <v>379</v>
      </c>
      <c r="J192" s="88" t="s">
        <v>380</v>
      </c>
      <c r="K192" s="249">
        <f>+'[1]12 - Gastos y costos 2012'!$AF$35</f>
        <v>127025441.72199999</v>
      </c>
      <c r="L192" s="132">
        <f>+'[2]5 -Produccion '!$AC194</f>
        <v>0</v>
      </c>
      <c r="M192" s="90" t="e">
        <f>+L192/(+$L$192+$L$193)</f>
        <v>#DIV/0!</v>
      </c>
      <c r="N192" s="172" t="e">
        <f>+$K$190*M192/'[2]5 -Produccion '!$M194</f>
        <v>#DIV/0!</v>
      </c>
    </row>
    <row r="193" spans="1:14" ht="15" thickBot="1">
      <c r="A193" s="242"/>
      <c r="B193" s="245"/>
      <c r="C193" s="247"/>
      <c r="D193" s="248"/>
      <c r="E193" s="146">
        <v>7</v>
      </c>
      <c r="F193" s="146" t="s">
        <v>374</v>
      </c>
      <c r="G193" s="151" t="s">
        <v>423</v>
      </c>
      <c r="H193" s="146" t="s">
        <v>378</v>
      </c>
      <c r="I193" s="87" t="s">
        <v>381</v>
      </c>
      <c r="J193" s="88" t="s">
        <v>382</v>
      </c>
      <c r="K193" s="250"/>
      <c r="L193" s="132">
        <f>+'[2]5 -Produccion '!$AC195</f>
        <v>0</v>
      </c>
      <c r="M193" s="93" t="e">
        <f>+L193/(+$L$192+$L$193)</f>
        <v>#DIV/0!</v>
      </c>
      <c r="N193" s="172" t="e">
        <f>+$K$190*M193/'[2]5 -Produccion '!$M195</f>
        <v>#DIV/0!</v>
      </c>
    </row>
    <row r="194" spans="1:14" ht="15" thickBot="1">
      <c r="A194" s="243"/>
      <c r="B194" s="246"/>
      <c r="C194" s="125" t="s">
        <v>424</v>
      </c>
      <c r="D194" s="126" t="s">
        <v>388</v>
      </c>
      <c r="E194" s="146">
        <v>7</v>
      </c>
      <c r="F194" s="146" t="s">
        <v>374</v>
      </c>
      <c r="G194" s="151" t="str">
        <f t="shared" si="16"/>
        <v>7.3</v>
      </c>
      <c r="H194" s="146" t="str">
        <f t="shared" si="16"/>
        <v>Otros Servicios</v>
      </c>
      <c r="I194" s="127">
        <v>999</v>
      </c>
      <c r="J194" s="152" t="s">
        <v>388</v>
      </c>
      <c r="K194" s="128">
        <f>+'[1]12 - Gastos y costos 2013'!$AG$39</f>
        <v>0</v>
      </c>
      <c r="L194" s="132">
        <f>+'[2]5 -Produccion '!$AC196</f>
        <v>0</v>
      </c>
      <c r="M194" s="130"/>
      <c r="N194" s="180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194"/>
  <sheetViews>
    <sheetView tabSelected="1" topLeftCell="I8" workbookViewId="0">
      <selection activeCell="J14" sqref="J14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170" customWidth="1"/>
    <col min="17" max="17" width="16.109375" customWidth="1"/>
  </cols>
  <sheetData>
    <row r="1" spans="1:17">
      <c r="D1" s="1"/>
      <c r="E1" s="1"/>
      <c r="F1" s="1"/>
      <c r="G1" s="1"/>
      <c r="H1" s="1"/>
      <c r="I1" s="2"/>
      <c r="J1" s="3"/>
      <c r="L1" s="142"/>
      <c r="M1" s="143"/>
      <c r="N1" s="168"/>
      <c r="O1" s="143"/>
      <c r="P1" s="144"/>
      <c r="Q1" s="144"/>
    </row>
    <row r="2" spans="1:17">
      <c r="L2" s="142"/>
      <c r="M2" s="143"/>
      <c r="N2" s="168"/>
      <c r="O2" s="143"/>
      <c r="P2" s="144"/>
      <c r="Q2" s="144"/>
    </row>
    <row r="3" spans="1:17">
      <c r="L3" s="183"/>
      <c r="M3" s="183"/>
      <c r="N3" s="183"/>
      <c r="O3" s="183"/>
      <c r="P3" s="183"/>
      <c r="Q3" s="183"/>
    </row>
    <row r="4" spans="1:17">
      <c r="L4" s="142"/>
      <c r="M4" s="144"/>
      <c r="N4" s="169"/>
      <c r="O4" s="144"/>
      <c r="P4" s="144"/>
      <c r="Q4" s="144"/>
    </row>
    <row r="5" spans="1:17">
      <c r="B5" s="8" t="s">
        <v>393</v>
      </c>
      <c r="C5" s="21"/>
    </row>
    <row r="6" spans="1:17" ht="15" thickBot="1">
      <c r="D6" s="10"/>
      <c r="E6" s="10"/>
      <c r="F6" s="10"/>
      <c r="G6" s="10"/>
      <c r="H6" s="10"/>
      <c r="I6" s="11"/>
    </row>
    <row r="7" spans="1:17" s="8" customFormat="1" ht="15" thickBot="1">
      <c r="A7" s="184" t="s">
        <v>383</v>
      </c>
      <c r="B7" s="186" t="s">
        <v>0</v>
      </c>
      <c r="C7" s="188" t="s">
        <v>383</v>
      </c>
      <c r="D7" s="12"/>
      <c r="E7" s="154"/>
      <c r="F7" s="154"/>
      <c r="G7" s="154"/>
      <c r="H7" s="154"/>
      <c r="I7" s="13"/>
      <c r="J7" s="14"/>
      <c r="K7" s="190" t="s">
        <v>387</v>
      </c>
      <c r="L7" s="191"/>
      <c r="M7" s="191"/>
      <c r="N7" s="192"/>
    </row>
    <row r="8" spans="1:17" s="18" customFormat="1" ht="43.8" thickBot="1">
      <c r="A8" s="185"/>
      <c r="B8" s="251"/>
      <c r="C8" s="189"/>
      <c r="D8" s="22" t="s">
        <v>1</v>
      </c>
      <c r="E8" s="150" t="s">
        <v>425</v>
      </c>
      <c r="F8" s="150" t="s">
        <v>426</v>
      </c>
      <c r="G8" s="150" t="s">
        <v>427</v>
      </c>
      <c r="H8" s="150" t="s">
        <v>428</v>
      </c>
      <c r="I8" s="136" t="s">
        <v>383</v>
      </c>
      <c r="J8" s="155" t="s">
        <v>2</v>
      </c>
      <c r="K8" s="181" t="s">
        <v>3</v>
      </c>
      <c r="L8" s="164" t="s">
        <v>4</v>
      </c>
      <c r="M8" s="165" t="s">
        <v>5</v>
      </c>
      <c r="N8" s="182" t="s">
        <v>6</v>
      </c>
    </row>
    <row r="9" spans="1:17" ht="15" thickBot="1">
      <c r="A9" s="194">
        <v>2</v>
      </c>
      <c r="B9" s="252" t="s">
        <v>7</v>
      </c>
      <c r="C9" s="198" t="s">
        <v>394</v>
      </c>
      <c r="D9" s="200" t="s">
        <v>8</v>
      </c>
      <c r="E9" s="141">
        <v>2</v>
      </c>
      <c r="F9" s="141" t="s">
        <v>7</v>
      </c>
      <c r="G9" s="151" t="s">
        <v>394</v>
      </c>
      <c r="H9" s="141" t="s">
        <v>8</v>
      </c>
      <c r="I9" s="23" t="s">
        <v>9</v>
      </c>
      <c r="J9" s="24" t="s">
        <v>10</v>
      </c>
      <c r="K9" s="253">
        <f>+'[1]12 - Gastos y costos 2013'!$C$39</f>
        <v>1444356448.5805895</v>
      </c>
      <c r="L9" s="132">
        <f>+'[2]5 -Produccion '!$AD10</f>
        <v>103713.59999999999</v>
      </c>
      <c r="M9" s="166">
        <f>+L9/(+$L$13+$L$12+$L$11+$L$10+$L$9)</f>
        <v>0.86791620727673657</v>
      </c>
      <c r="N9" s="172">
        <f>+$K$9*M9/'[2]5 -Produccion '!$N10</f>
        <v>63698.189573565149</v>
      </c>
    </row>
    <row r="10" spans="1:17" ht="15" hidden="1" thickBot="1">
      <c r="A10" s="194"/>
      <c r="B10" s="195"/>
      <c r="C10" s="198"/>
      <c r="D10" s="200"/>
      <c r="E10" s="141">
        <v>2</v>
      </c>
      <c r="F10" s="141" t="s">
        <v>7</v>
      </c>
      <c r="G10" s="151" t="s">
        <v>394</v>
      </c>
      <c r="H10" s="141" t="s">
        <v>8</v>
      </c>
      <c r="I10" s="23" t="s">
        <v>11</v>
      </c>
      <c r="J10" s="24" t="s">
        <v>12</v>
      </c>
      <c r="K10" s="253"/>
      <c r="L10" s="132">
        <f>+'[2]5 -Produccion '!$AD11</f>
        <v>0</v>
      </c>
      <c r="M10" s="27">
        <f t="shared" ref="M10:M13" si="0">+L10/(+$L$13+$L$12+$L$11+$L$10+$L$9)</f>
        <v>0</v>
      </c>
      <c r="N10" s="172" t="e">
        <f>+$K$9*M10/'[2]5 -Produccion '!$N11</f>
        <v>#DIV/0!</v>
      </c>
    </row>
    <row r="11" spans="1:17" ht="15" hidden="1" thickBot="1">
      <c r="A11" s="194"/>
      <c r="B11" s="195"/>
      <c r="C11" s="198"/>
      <c r="D11" s="200"/>
      <c r="E11" s="141">
        <v>2</v>
      </c>
      <c r="F11" s="141" t="s">
        <v>7</v>
      </c>
      <c r="G11" s="151" t="s">
        <v>394</v>
      </c>
      <c r="H11" s="141" t="s">
        <v>8</v>
      </c>
      <c r="I11" s="23" t="s">
        <v>13</v>
      </c>
      <c r="J11" s="24" t="s">
        <v>14</v>
      </c>
      <c r="K11" s="253"/>
      <c r="L11" s="132">
        <f>+'[2]5 -Produccion '!$AD12</f>
        <v>0</v>
      </c>
      <c r="M11" s="27">
        <f t="shared" si="0"/>
        <v>0</v>
      </c>
      <c r="N11" s="172" t="e">
        <f>+$K$9*M11/'[2]5 -Produccion '!$N12</f>
        <v>#DIV/0!</v>
      </c>
    </row>
    <row r="12" spans="1:17" ht="15" thickBot="1">
      <c r="A12" s="194"/>
      <c r="B12" s="195"/>
      <c r="C12" s="198"/>
      <c r="D12" s="200"/>
      <c r="E12" s="141">
        <v>2</v>
      </c>
      <c r="F12" s="141" t="s">
        <v>7</v>
      </c>
      <c r="G12" s="151" t="s">
        <v>394</v>
      </c>
      <c r="H12" s="141" t="s">
        <v>8</v>
      </c>
      <c r="I12" s="23" t="s">
        <v>15</v>
      </c>
      <c r="J12" s="24" t="s">
        <v>16</v>
      </c>
      <c r="K12" s="253"/>
      <c r="L12" s="132">
        <f>+'[2]5 -Produccion '!$AD14</f>
        <v>305.65999999999997</v>
      </c>
      <c r="M12" s="27">
        <f t="shared" si="0"/>
        <v>2.5578831312017642E-3</v>
      </c>
      <c r="N12" s="172">
        <f>+$K$9*M12/'[2]5 -Produccion '!$N14</f>
        <v>63698.189573565141</v>
      </c>
    </row>
    <row r="13" spans="1:17" ht="15" thickBot="1">
      <c r="A13" s="194"/>
      <c r="B13" s="195"/>
      <c r="C13" s="198"/>
      <c r="D13" s="200"/>
      <c r="E13" s="141">
        <v>2</v>
      </c>
      <c r="F13" s="141" t="s">
        <v>7</v>
      </c>
      <c r="G13" s="151" t="s">
        <v>394</v>
      </c>
      <c r="H13" s="141" t="s">
        <v>8</v>
      </c>
      <c r="I13" s="23" t="s">
        <v>17</v>
      </c>
      <c r="J13" s="24" t="s">
        <v>18</v>
      </c>
      <c r="K13" s="254"/>
      <c r="L13" s="132">
        <f>+'[2]5 -Produccion '!$AD15</f>
        <v>15477.989999999998</v>
      </c>
      <c r="M13" s="30">
        <f t="shared" si="0"/>
        <v>0.12952590959206173</v>
      </c>
      <c r="N13" s="172">
        <f>+$K$9*M13/'[2]5 -Produccion '!$N15</f>
        <v>63698.189573565134</v>
      </c>
    </row>
    <row r="14" spans="1:17" ht="15" thickBot="1">
      <c r="A14" s="194"/>
      <c r="B14" s="195"/>
      <c r="C14" s="198" t="s">
        <v>395</v>
      </c>
      <c r="D14" s="200" t="s">
        <v>19</v>
      </c>
      <c r="E14" s="141">
        <v>2</v>
      </c>
      <c r="F14" s="141" t="s">
        <v>7</v>
      </c>
      <c r="G14" s="151" t="s">
        <v>395</v>
      </c>
      <c r="H14" s="141" t="s">
        <v>19</v>
      </c>
      <c r="I14" s="23">
        <v>814</v>
      </c>
      <c r="J14" s="24" t="s">
        <v>20</v>
      </c>
      <c r="K14" s="203">
        <f>+'[1]12 - Gastos y costos 2013'!$D$39</f>
        <v>569118026.75729918</v>
      </c>
      <c r="L14" s="132">
        <f>+'[2]5 -Produccion '!$AD16</f>
        <v>11731.019999999999</v>
      </c>
      <c r="M14" s="167">
        <f>+L14/(+$L$14+$L$15+$L$16)</f>
        <v>1</v>
      </c>
      <c r="N14" s="172">
        <f>+$K$14*M14/'[2]5 -Produccion '!$N16</f>
        <v>255668.47563220988</v>
      </c>
    </row>
    <row r="15" spans="1:17" ht="15" hidden="1" thickBot="1">
      <c r="A15" s="194"/>
      <c r="B15" s="195"/>
      <c r="C15" s="198"/>
      <c r="D15" s="200"/>
      <c r="E15" s="141">
        <v>2</v>
      </c>
      <c r="F15" s="141" t="s">
        <v>7</v>
      </c>
      <c r="G15" s="151" t="s">
        <v>395</v>
      </c>
      <c r="H15" s="141" t="s">
        <v>19</v>
      </c>
      <c r="I15" s="23" t="s">
        <v>21</v>
      </c>
      <c r="J15" s="24" t="s">
        <v>22</v>
      </c>
      <c r="K15" s="204"/>
      <c r="L15" s="132">
        <f>+'[2]5 -Produccion '!$AD17</f>
        <v>0</v>
      </c>
      <c r="M15" s="34">
        <f t="shared" ref="M15:M16" si="1">+L15/(+$L$14+$L$15+$L$16)</f>
        <v>0</v>
      </c>
      <c r="N15" s="172" t="e">
        <f>+$K$14*M15/'[2]5 -Produccion '!$N17</f>
        <v>#DIV/0!</v>
      </c>
    </row>
    <row r="16" spans="1:17" ht="15.75" hidden="1" customHeight="1" thickBot="1">
      <c r="A16" s="194"/>
      <c r="B16" s="196"/>
      <c r="C16" s="198"/>
      <c r="D16" s="200"/>
      <c r="E16" s="141">
        <v>2</v>
      </c>
      <c r="F16" s="141" t="s">
        <v>7</v>
      </c>
      <c r="G16" s="151" t="s">
        <v>395</v>
      </c>
      <c r="H16" s="141" t="s">
        <v>19</v>
      </c>
      <c r="I16" s="23" t="s">
        <v>23</v>
      </c>
      <c r="J16" s="24" t="s">
        <v>24</v>
      </c>
      <c r="K16" s="205"/>
      <c r="L16" s="132">
        <f>+'[2]5 -Produccion '!$AD18</f>
        <v>0</v>
      </c>
      <c r="M16" s="36">
        <f t="shared" si="1"/>
        <v>0</v>
      </c>
      <c r="N16" s="172" t="e">
        <f>+$K$14*M16/'[2]5 -Produccion '!$N18</f>
        <v>#DIV/0!</v>
      </c>
    </row>
    <row r="17" spans="1:14" ht="15.75" customHeight="1" thickBot="1">
      <c r="A17" s="211">
        <v>1</v>
      </c>
      <c r="B17" s="212" t="s">
        <v>25</v>
      </c>
      <c r="C17" s="213" t="s">
        <v>396</v>
      </c>
      <c r="D17" s="214" t="s">
        <v>26</v>
      </c>
      <c r="E17" s="141">
        <v>1</v>
      </c>
      <c r="F17" s="141" t="s">
        <v>25</v>
      </c>
      <c r="G17" s="151" t="s">
        <v>396</v>
      </c>
      <c r="H17" s="141" t="s">
        <v>26</v>
      </c>
      <c r="I17" s="38" t="s">
        <v>27</v>
      </c>
      <c r="J17" s="39" t="s">
        <v>28</v>
      </c>
      <c r="K17" s="215">
        <f>+'[1]12 - Gastos y costos 2013'!$H$39</f>
        <v>209455737.14724308</v>
      </c>
      <c r="L17" s="132">
        <f>+'[2]5 -Produccion '!$AD19</f>
        <v>1875.75</v>
      </c>
      <c r="M17" s="41">
        <f>+L17/($L$17+$L$18+$L$19+$L$20)</f>
        <v>0.9280837167878877</v>
      </c>
      <c r="N17" s="172">
        <f>+$K$17*M17/'[2]5 -Produccion '!$N19</f>
        <v>15545.178651272307</v>
      </c>
    </row>
    <row r="18" spans="1:14" ht="27" hidden="1" thickBot="1">
      <c r="A18" s="211"/>
      <c r="B18" s="212"/>
      <c r="C18" s="213"/>
      <c r="D18" s="214"/>
      <c r="E18" s="141">
        <v>1</v>
      </c>
      <c r="F18" s="141" t="s">
        <v>25</v>
      </c>
      <c r="G18" s="151" t="s">
        <v>396</v>
      </c>
      <c r="H18" s="141" t="s">
        <v>26</v>
      </c>
      <c r="I18" s="38" t="s">
        <v>29</v>
      </c>
      <c r="J18" s="39" t="s">
        <v>30</v>
      </c>
      <c r="K18" s="216"/>
      <c r="L18" s="132">
        <f>+'[2]5 -Produccion '!$AD20</f>
        <v>0</v>
      </c>
      <c r="M18" s="44">
        <f t="shared" ref="M18:M20" si="2">+L18/($L$17+$L$18+$L$19+$L$20)</f>
        <v>0</v>
      </c>
      <c r="N18" s="172" t="e">
        <f>+$K$17*M18/'[2]5 -Produccion '!$N20</f>
        <v>#DIV/0!</v>
      </c>
    </row>
    <row r="19" spans="1:14" ht="27" thickBot="1">
      <c r="A19" s="211"/>
      <c r="B19" s="212"/>
      <c r="C19" s="213"/>
      <c r="D19" s="214"/>
      <c r="E19" s="141">
        <v>1</v>
      </c>
      <c r="F19" s="141" t="s">
        <v>25</v>
      </c>
      <c r="G19" s="151" t="s">
        <v>396</v>
      </c>
      <c r="H19" s="141" t="s">
        <v>26</v>
      </c>
      <c r="I19" s="38" t="s">
        <v>31</v>
      </c>
      <c r="J19" s="39" t="s">
        <v>32</v>
      </c>
      <c r="K19" s="216"/>
      <c r="L19" s="132">
        <f>+'[2]5 -Produccion '!$AD21</f>
        <v>25.2</v>
      </c>
      <c r="M19" s="44">
        <f t="shared" si="2"/>
        <v>1.2468457770521002E-2</v>
      </c>
      <c r="N19" s="172">
        <f>+$K$17*M19/'[2]5 -Produccion '!$N21</f>
        <v>15545.178651272305</v>
      </c>
    </row>
    <row r="20" spans="1:14" ht="27" thickBot="1">
      <c r="A20" s="211"/>
      <c r="B20" s="212"/>
      <c r="C20" s="213"/>
      <c r="D20" s="214"/>
      <c r="E20" s="141">
        <v>1</v>
      </c>
      <c r="F20" s="141" t="s">
        <v>25</v>
      </c>
      <c r="G20" s="151" t="s">
        <v>396</v>
      </c>
      <c r="H20" s="141" t="s">
        <v>26</v>
      </c>
      <c r="I20" s="38" t="s">
        <v>33</v>
      </c>
      <c r="J20" s="39" t="s">
        <v>34</v>
      </c>
      <c r="K20" s="217"/>
      <c r="L20" s="132">
        <f>+'[2]5 -Produccion '!$AD22</f>
        <v>120.14999999999999</v>
      </c>
      <c r="M20" s="47">
        <f t="shared" si="2"/>
        <v>5.9447825441591204E-2</v>
      </c>
      <c r="N20" s="172">
        <f>+$K$17*M20/'[2]5 -Produccion '!$N22</f>
        <v>15545.178651272307</v>
      </c>
    </row>
    <row r="21" spans="1:14" ht="15" hidden="1" thickBot="1">
      <c r="A21" s="211"/>
      <c r="B21" s="212"/>
      <c r="C21" s="49" t="s">
        <v>397</v>
      </c>
      <c r="D21" s="50" t="s">
        <v>35</v>
      </c>
      <c r="E21" s="141">
        <v>1</v>
      </c>
      <c r="F21" s="141" t="s">
        <v>25</v>
      </c>
      <c r="G21" s="151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52" t="s">
        <v>35</v>
      </c>
      <c r="K21" s="156">
        <f>+'[1]12 - Gastos y costos 2013'!$I$39</f>
        <v>0</v>
      </c>
      <c r="L21" s="132">
        <f>+'[2]5 -Produccion '!$AD23</f>
        <v>0</v>
      </c>
      <c r="M21" s="135" t="e">
        <f>+L21/L21</f>
        <v>#DIV/0!</v>
      </c>
      <c r="N21" s="172" t="e">
        <f>+$K$21*M21/'[2]5 -Produccion '!$N23</f>
        <v>#DIV/0!</v>
      </c>
    </row>
    <row r="22" spans="1:14" ht="15" thickBot="1">
      <c r="A22" s="211"/>
      <c r="B22" s="212"/>
      <c r="C22" s="213" t="s">
        <v>398</v>
      </c>
      <c r="D22" s="214" t="s">
        <v>36</v>
      </c>
      <c r="E22" s="141">
        <v>1</v>
      </c>
      <c r="F22" s="141" t="s">
        <v>25</v>
      </c>
      <c r="G22" s="151" t="s">
        <v>398</v>
      </c>
      <c r="H22" s="141" t="s">
        <v>36</v>
      </c>
      <c r="I22" s="38">
        <v>334</v>
      </c>
      <c r="J22" s="51" t="s">
        <v>37</v>
      </c>
      <c r="K22" s="215">
        <f>+'[1]12 - Gastos y costos 2013'!$G$39</f>
        <v>0</v>
      </c>
      <c r="L22" s="132">
        <f>+'[2]5 -Produccion '!$AD24</f>
        <v>500.5</v>
      </c>
      <c r="M22" s="41">
        <f>+L22/(+$L$22+$L$23+$L$24+$L$25)</f>
        <v>0.81263192076635804</v>
      </c>
      <c r="N22" s="172">
        <f>+$K$22*M22/'[2]5 -Produccion '!$N24</f>
        <v>0</v>
      </c>
    </row>
    <row r="23" spans="1:14" ht="15" thickBot="1">
      <c r="A23" s="211"/>
      <c r="B23" s="212"/>
      <c r="C23" s="213"/>
      <c r="D23" s="214"/>
      <c r="E23" s="141">
        <v>1</v>
      </c>
      <c r="F23" s="141" t="s">
        <v>25</v>
      </c>
      <c r="G23" s="151" t="s">
        <v>398</v>
      </c>
      <c r="H23" s="141" t="s">
        <v>36</v>
      </c>
      <c r="I23" s="38">
        <v>909</v>
      </c>
      <c r="J23" s="51" t="s">
        <v>38</v>
      </c>
      <c r="K23" s="216"/>
      <c r="L23" s="132">
        <f>+'[2]5 -Produccion '!$AD25</f>
        <v>59.36</v>
      </c>
      <c r="M23" s="41">
        <f t="shared" ref="M23:M25" si="4">+L23/(+$L$22+$L$23+$L$24+$L$25)</f>
        <v>9.6379282351030993E-2</v>
      </c>
      <c r="N23" s="172">
        <f>+$K$22*M23/'[2]5 -Produccion '!$N25</f>
        <v>0</v>
      </c>
    </row>
    <row r="24" spans="1:14" ht="15" thickBot="1">
      <c r="A24" s="211"/>
      <c r="B24" s="212"/>
      <c r="C24" s="213"/>
      <c r="D24" s="214"/>
      <c r="E24" s="141">
        <v>1</v>
      </c>
      <c r="F24" s="141" t="s">
        <v>25</v>
      </c>
      <c r="G24" s="151" t="s">
        <v>398</v>
      </c>
      <c r="H24" s="141" t="s">
        <v>36</v>
      </c>
      <c r="I24" s="38">
        <v>910</v>
      </c>
      <c r="J24" s="51" t="s">
        <v>39</v>
      </c>
      <c r="K24" s="216"/>
      <c r="L24" s="132">
        <f>+'[2]5 -Produccion '!$AD26</f>
        <v>41.34</v>
      </c>
      <c r="M24" s="41">
        <f t="shared" si="4"/>
        <v>6.7121285923039453E-2</v>
      </c>
      <c r="N24" s="172">
        <f>+$K$22*M24/'[2]5 -Produccion '!$N26</f>
        <v>0</v>
      </c>
    </row>
    <row r="25" spans="1:14" ht="15" thickBot="1">
      <c r="A25" s="211"/>
      <c r="B25" s="212"/>
      <c r="C25" s="213"/>
      <c r="D25" s="214"/>
      <c r="E25" s="141">
        <v>1</v>
      </c>
      <c r="F25" s="141" t="s">
        <v>25</v>
      </c>
      <c r="G25" s="151" t="s">
        <v>398</v>
      </c>
      <c r="H25" s="141" t="s">
        <v>36</v>
      </c>
      <c r="I25" s="38">
        <v>911</v>
      </c>
      <c r="J25" s="51" t="s">
        <v>40</v>
      </c>
      <c r="K25" s="217"/>
      <c r="L25" s="132">
        <f>+'[2]5 -Produccion '!$AD27</f>
        <v>14.700000000000001</v>
      </c>
      <c r="M25" s="41">
        <f t="shared" si="4"/>
        <v>2.3867510959571358E-2</v>
      </c>
      <c r="N25" s="172">
        <f>+$K$22*M25/'[2]5 -Produccion '!$N27</f>
        <v>0</v>
      </c>
    </row>
    <row r="26" spans="1:14" ht="27" thickBot="1">
      <c r="A26" s="211"/>
      <c r="B26" s="212"/>
      <c r="C26" s="49" t="s">
        <v>399</v>
      </c>
      <c r="D26" s="50" t="s">
        <v>41</v>
      </c>
      <c r="E26" s="141">
        <v>1</v>
      </c>
      <c r="F26" s="141" t="s">
        <v>25</v>
      </c>
      <c r="G26" s="151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42</v>
      </c>
      <c r="K26" s="52">
        <f>+'[1]12 - Gastos y costos 2013'!$E$39</f>
        <v>238058491.80497396</v>
      </c>
      <c r="L26" s="132">
        <f>+'[2]5 -Produccion '!$AD28</f>
        <v>9762.48</v>
      </c>
      <c r="M26" s="135">
        <f>+L26/L26</f>
        <v>1</v>
      </c>
      <c r="N26" s="172">
        <f>+$K$26*M26/'[2]5 -Produccion '!$N28</f>
        <v>44380.777741419457</v>
      </c>
    </row>
    <row r="27" spans="1:14" ht="15" thickBot="1">
      <c r="A27" s="211"/>
      <c r="B27" s="212"/>
      <c r="C27" s="213" t="s">
        <v>400</v>
      </c>
      <c r="D27" s="214" t="s">
        <v>43</v>
      </c>
      <c r="E27" s="141">
        <v>1</v>
      </c>
      <c r="F27" s="141" t="s">
        <v>25</v>
      </c>
      <c r="G27" s="151" t="s">
        <v>400</v>
      </c>
      <c r="H27" s="141" t="s">
        <v>43</v>
      </c>
      <c r="I27" s="38" t="s">
        <v>44</v>
      </c>
      <c r="J27" s="39" t="s">
        <v>45</v>
      </c>
      <c r="K27" s="215">
        <f>+'[1]12 - Gastos y costos 2013'!$F$36</f>
        <v>597149786.13735271</v>
      </c>
      <c r="L27" s="132">
        <f>+'[2]5 -Produccion '!$AD29</f>
        <v>5894.2</v>
      </c>
      <c r="M27" s="41">
        <f>+L27/SUM($L$27:$L$105)</f>
        <v>0.10858839871629064</v>
      </c>
      <c r="N27" s="172">
        <f>+$K$27*M27/'[2]5 -Produccion '!$N29</f>
        <v>28603.237349109193</v>
      </c>
    </row>
    <row r="28" spans="1:14" ht="15" hidden="1" thickBot="1">
      <c r="A28" s="211"/>
      <c r="B28" s="212"/>
      <c r="C28" s="213"/>
      <c r="D28" s="214"/>
      <c r="E28" s="141">
        <v>1</v>
      </c>
      <c r="F28" s="141" t="s">
        <v>25</v>
      </c>
      <c r="G28" s="151" t="s">
        <v>400</v>
      </c>
      <c r="H28" s="141" t="s">
        <v>43</v>
      </c>
      <c r="I28" s="38" t="s">
        <v>46</v>
      </c>
      <c r="J28" s="39" t="s">
        <v>47</v>
      </c>
      <c r="K28" s="216"/>
      <c r="L28" s="132">
        <f>+'[2]5 -Produccion '!$AD30</f>
        <v>0</v>
      </c>
      <c r="M28" s="44">
        <f t="shared" ref="M28:M91" si="5">+L28/SUM($L$27:$L$105)</f>
        <v>0</v>
      </c>
      <c r="N28" s="172" t="e">
        <f>+$K$27*M28/'[2]5 -Produccion '!$N30</f>
        <v>#DIV/0!</v>
      </c>
    </row>
    <row r="29" spans="1:14" ht="15" hidden="1" thickBot="1">
      <c r="A29" s="211"/>
      <c r="B29" s="212"/>
      <c r="C29" s="213"/>
      <c r="D29" s="214"/>
      <c r="E29" s="141">
        <v>1</v>
      </c>
      <c r="F29" s="141" t="s">
        <v>25</v>
      </c>
      <c r="G29" s="151" t="s">
        <v>400</v>
      </c>
      <c r="H29" s="141" t="s">
        <v>43</v>
      </c>
      <c r="I29" s="38" t="s">
        <v>48</v>
      </c>
      <c r="J29" s="39" t="s">
        <v>49</v>
      </c>
      <c r="K29" s="216"/>
      <c r="L29" s="132">
        <f>+'[2]5 -Produccion '!$AD31</f>
        <v>0</v>
      </c>
      <c r="M29" s="44">
        <f t="shared" si="5"/>
        <v>0</v>
      </c>
      <c r="N29" s="172" t="e">
        <f>+$K$27*M29/'[2]5 -Produccion '!$N31</f>
        <v>#DIV/0!</v>
      </c>
    </row>
    <row r="30" spans="1:14" ht="15" thickBot="1">
      <c r="A30" s="211"/>
      <c r="B30" s="212"/>
      <c r="C30" s="213"/>
      <c r="D30" s="214"/>
      <c r="E30" s="141">
        <v>1</v>
      </c>
      <c r="F30" s="141" t="s">
        <v>25</v>
      </c>
      <c r="G30" s="151" t="s">
        <v>400</v>
      </c>
      <c r="H30" s="141" t="s">
        <v>43</v>
      </c>
      <c r="I30" s="38" t="s">
        <v>50</v>
      </c>
      <c r="J30" s="39" t="s">
        <v>51</v>
      </c>
      <c r="K30" s="216"/>
      <c r="L30" s="132">
        <f>+'[2]5 -Produccion '!$AD32</f>
        <v>4279.6000000000004</v>
      </c>
      <c r="M30" s="44">
        <f t="shared" si="5"/>
        <v>7.8842745605211484E-2</v>
      </c>
      <c r="N30" s="172">
        <f>+$K$27*M30/'[2]5 -Produccion '!$N32</f>
        <v>28603.2373491092</v>
      </c>
    </row>
    <row r="31" spans="1:14" ht="15" hidden="1" thickBot="1">
      <c r="A31" s="211"/>
      <c r="B31" s="212"/>
      <c r="C31" s="213"/>
      <c r="D31" s="214"/>
      <c r="E31" s="141">
        <v>1</v>
      </c>
      <c r="F31" s="141" t="s">
        <v>25</v>
      </c>
      <c r="G31" s="151" t="s">
        <v>400</v>
      </c>
      <c r="H31" s="141" t="s">
        <v>43</v>
      </c>
      <c r="I31" s="38" t="s">
        <v>52</v>
      </c>
      <c r="J31" s="39" t="s">
        <v>53</v>
      </c>
      <c r="K31" s="216"/>
      <c r="L31" s="132">
        <f>+'[2]5 -Produccion '!$AD33</f>
        <v>0</v>
      </c>
      <c r="M31" s="44">
        <f t="shared" si="5"/>
        <v>0</v>
      </c>
      <c r="N31" s="172" t="e">
        <f>+$K$27*M31/'[2]5 -Produccion '!$N33</f>
        <v>#DIV/0!</v>
      </c>
    </row>
    <row r="32" spans="1:14" ht="15" thickBot="1">
      <c r="A32" s="211"/>
      <c r="B32" s="212"/>
      <c r="C32" s="213"/>
      <c r="D32" s="214"/>
      <c r="E32" s="141">
        <v>1</v>
      </c>
      <c r="F32" s="141" t="s">
        <v>25</v>
      </c>
      <c r="G32" s="151" t="s">
        <v>400</v>
      </c>
      <c r="H32" s="141" t="s">
        <v>43</v>
      </c>
      <c r="I32" s="38" t="s">
        <v>54</v>
      </c>
      <c r="J32" s="39" t="s">
        <v>55</v>
      </c>
      <c r="K32" s="216"/>
      <c r="L32" s="132">
        <f>+'[2]5 -Produccion '!$AD34</f>
        <v>392.6</v>
      </c>
      <c r="M32" s="44">
        <f t="shared" si="5"/>
        <v>7.2328399674282699E-3</v>
      </c>
      <c r="N32" s="172">
        <f>+$K$27*M32/'[2]5 -Produccion '!$N34</f>
        <v>28603.237349109193</v>
      </c>
    </row>
    <row r="33" spans="1:14" ht="15" hidden="1" thickBot="1">
      <c r="A33" s="211"/>
      <c r="B33" s="212"/>
      <c r="C33" s="213"/>
      <c r="D33" s="214"/>
      <c r="E33" s="141">
        <v>1</v>
      </c>
      <c r="F33" s="141" t="s">
        <v>25</v>
      </c>
      <c r="G33" s="151" t="s">
        <v>400</v>
      </c>
      <c r="H33" s="141" t="s">
        <v>43</v>
      </c>
      <c r="I33" s="38" t="s">
        <v>56</v>
      </c>
      <c r="J33" s="39" t="s">
        <v>57</v>
      </c>
      <c r="K33" s="216"/>
      <c r="L33" s="132">
        <f>+'[2]5 -Produccion '!$AD35</f>
        <v>0</v>
      </c>
      <c r="M33" s="44">
        <f t="shared" si="5"/>
        <v>0</v>
      </c>
      <c r="N33" s="172" t="e">
        <f>+$K$27*M33/'[2]5 -Produccion '!$N35</f>
        <v>#DIV/0!</v>
      </c>
    </row>
    <row r="34" spans="1:14" ht="15" hidden="1" thickBot="1">
      <c r="A34" s="211"/>
      <c r="B34" s="212"/>
      <c r="C34" s="213"/>
      <c r="D34" s="214"/>
      <c r="E34" s="141">
        <v>1</v>
      </c>
      <c r="F34" s="141" t="s">
        <v>25</v>
      </c>
      <c r="G34" s="151" t="s">
        <v>400</v>
      </c>
      <c r="H34" s="141" t="s">
        <v>43</v>
      </c>
      <c r="I34" s="38" t="s">
        <v>58</v>
      </c>
      <c r="J34" s="39" t="s">
        <v>59</v>
      </c>
      <c r="K34" s="216"/>
      <c r="L34" s="132">
        <f>+'[2]5 -Produccion '!$AD36</f>
        <v>0</v>
      </c>
      <c r="M34" s="44">
        <f t="shared" si="5"/>
        <v>0</v>
      </c>
      <c r="N34" s="172" t="e">
        <f>+$K$27*M34/'[2]5 -Produccion '!$N36</f>
        <v>#DIV/0!</v>
      </c>
    </row>
    <row r="35" spans="1:14" ht="15" hidden="1" thickBot="1">
      <c r="A35" s="211"/>
      <c r="B35" s="212"/>
      <c r="C35" s="213"/>
      <c r="D35" s="214"/>
      <c r="E35" s="141">
        <v>1</v>
      </c>
      <c r="F35" s="141" t="s">
        <v>25</v>
      </c>
      <c r="G35" s="151" t="s">
        <v>400</v>
      </c>
      <c r="H35" s="141" t="s">
        <v>43</v>
      </c>
      <c r="I35" s="38" t="s">
        <v>60</v>
      </c>
      <c r="J35" s="39" t="s">
        <v>61</v>
      </c>
      <c r="K35" s="216"/>
      <c r="L35" s="132">
        <f>+'[2]5 -Produccion '!$AD37</f>
        <v>0</v>
      </c>
      <c r="M35" s="44">
        <f t="shared" si="5"/>
        <v>0</v>
      </c>
      <c r="N35" s="172" t="e">
        <f>+$K$27*M35/'[2]5 -Produccion '!$N37</f>
        <v>#DIV/0!</v>
      </c>
    </row>
    <row r="36" spans="1:14" ht="15" hidden="1" thickBot="1">
      <c r="A36" s="211"/>
      <c r="B36" s="212"/>
      <c r="C36" s="213"/>
      <c r="D36" s="214"/>
      <c r="E36" s="141">
        <v>1</v>
      </c>
      <c r="F36" s="141" t="s">
        <v>25</v>
      </c>
      <c r="G36" s="151" t="s">
        <v>400</v>
      </c>
      <c r="H36" s="141" t="s">
        <v>43</v>
      </c>
      <c r="I36" s="38" t="s">
        <v>62</v>
      </c>
      <c r="J36" s="39" t="s">
        <v>63</v>
      </c>
      <c r="K36" s="216"/>
      <c r="L36" s="132">
        <f>+'[2]5 -Produccion '!$AD38</f>
        <v>0</v>
      </c>
      <c r="M36" s="44">
        <f t="shared" si="5"/>
        <v>0</v>
      </c>
      <c r="N36" s="172" t="e">
        <f>+$K$27*M36/'[2]5 -Produccion '!$N38</f>
        <v>#DIV/0!</v>
      </c>
    </row>
    <row r="37" spans="1:14" ht="15" hidden="1" thickBot="1">
      <c r="A37" s="211"/>
      <c r="B37" s="212"/>
      <c r="C37" s="213"/>
      <c r="D37" s="214"/>
      <c r="E37" s="141">
        <v>1</v>
      </c>
      <c r="F37" s="141" t="s">
        <v>25</v>
      </c>
      <c r="G37" s="151" t="s">
        <v>400</v>
      </c>
      <c r="H37" s="141" t="s">
        <v>43</v>
      </c>
      <c r="I37" s="38" t="s">
        <v>64</v>
      </c>
      <c r="J37" s="39" t="s">
        <v>65</v>
      </c>
      <c r="K37" s="216"/>
      <c r="L37" s="132">
        <f>+'[2]5 -Produccion '!$AD39</f>
        <v>0</v>
      </c>
      <c r="M37" s="44">
        <f t="shared" si="5"/>
        <v>0</v>
      </c>
      <c r="N37" s="172" t="e">
        <f>+$K$27*M37/'[2]5 -Produccion '!$N39</f>
        <v>#DIV/0!</v>
      </c>
    </row>
    <row r="38" spans="1:14" ht="15" thickBot="1">
      <c r="A38" s="211"/>
      <c r="B38" s="212"/>
      <c r="C38" s="213"/>
      <c r="D38" s="214"/>
      <c r="E38" s="141">
        <v>1</v>
      </c>
      <c r="F38" s="141" t="s">
        <v>25</v>
      </c>
      <c r="G38" s="151" t="s">
        <v>400</v>
      </c>
      <c r="H38" s="141" t="s">
        <v>43</v>
      </c>
      <c r="I38" s="38" t="s">
        <v>66</v>
      </c>
      <c r="J38" s="39" t="s">
        <v>67</v>
      </c>
      <c r="K38" s="216"/>
      <c r="L38" s="132">
        <f>+'[2]5 -Produccion '!$AD40</f>
        <v>696.80000000000007</v>
      </c>
      <c r="M38" s="44">
        <f t="shared" si="5"/>
        <v>1.2837093452124347E-2</v>
      </c>
      <c r="N38" s="172">
        <f>+$K$27*M38/'[2]5 -Produccion '!$N40</f>
        <v>28603.237349109197</v>
      </c>
    </row>
    <row r="39" spans="1:14" ht="15" hidden="1" thickBot="1">
      <c r="A39" s="211"/>
      <c r="B39" s="212"/>
      <c r="C39" s="213"/>
      <c r="D39" s="214"/>
      <c r="E39" s="141">
        <v>1</v>
      </c>
      <c r="F39" s="141" t="s">
        <v>25</v>
      </c>
      <c r="G39" s="151" t="s">
        <v>400</v>
      </c>
      <c r="H39" s="141" t="s">
        <v>43</v>
      </c>
      <c r="I39" s="38" t="s">
        <v>68</v>
      </c>
      <c r="J39" s="39" t="s">
        <v>69</v>
      </c>
      <c r="K39" s="216"/>
      <c r="L39" s="132">
        <f>+'[2]5 -Produccion '!$AD41</f>
        <v>0</v>
      </c>
      <c r="M39" s="44">
        <f t="shared" si="5"/>
        <v>0</v>
      </c>
      <c r="N39" s="172" t="e">
        <f>+$K$27*M39/'[2]5 -Produccion '!$N41</f>
        <v>#DIV/0!</v>
      </c>
    </row>
    <row r="40" spans="1:14" ht="15" hidden="1" thickBot="1">
      <c r="A40" s="211"/>
      <c r="B40" s="212"/>
      <c r="C40" s="213"/>
      <c r="D40" s="214"/>
      <c r="E40" s="141">
        <v>1</v>
      </c>
      <c r="F40" s="141" t="s">
        <v>25</v>
      </c>
      <c r="G40" s="151" t="s">
        <v>400</v>
      </c>
      <c r="H40" s="141" t="s">
        <v>43</v>
      </c>
      <c r="I40" s="38" t="s">
        <v>70</v>
      </c>
      <c r="J40" s="39" t="s">
        <v>71</v>
      </c>
      <c r="K40" s="216"/>
      <c r="L40" s="132">
        <f>+'[2]5 -Produccion '!$AD42</f>
        <v>0</v>
      </c>
      <c r="M40" s="44">
        <f t="shared" si="5"/>
        <v>0</v>
      </c>
      <c r="N40" s="172" t="e">
        <f>+$K$27*M40/'[2]5 -Produccion '!$N42</f>
        <v>#DIV/0!</v>
      </c>
    </row>
    <row r="41" spans="1:14" ht="15" hidden="1" thickBot="1">
      <c r="A41" s="211"/>
      <c r="B41" s="212"/>
      <c r="C41" s="213"/>
      <c r="D41" s="214"/>
      <c r="E41" s="141">
        <v>1</v>
      </c>
      <c r="F41" s="141" t="s">
        <v>25</v>
      </c>
      <c r="G41" s="151" t="s">
        <v>400</v>
      </c>
      <c r="H41" s="141" t="s">
        <v>43</v>
      </c>
      <c r="I41" s="38" t="s">
        <v>72</v>
      </c>
      <c r="J41" s="39" t="s">
        <v>73</v>
      </c>
      <c r="K41" s="216"/>
      <c r="L41" s="132">
        <f>+'[2]5 -Produccion '!$AD43</f>
        <v>0</v>
      </c>
      <c r="M41" s="44">
        <f t="shared" si="5"/>
        <v>0</v>
      </c>
      <c r="N41" s="172" t="e">
        <f>+$K$27*M41/'[2]5 -Produccion '!$N43</f>
        <v>#DIV/0!</v>
      </c>
    </row>
    <row r="42" spans="1:14" ht="15" thickBot="1">
      <c r="A42" s="211"/>
      <c r="B42" s="212"/>
      <c r="C42" s="213"/>
      <c r="D42" s="214"/>
      <c r="E42" s="141">
        <v>1</v>
      </c>
      <c r="F42" s="141" t="s">
        <v>25</v>
      </c>
      <c r="G42" s="151" t="s">
        <v>400</v>
      </c>
      <c r="H42" s="141" t="s">
        <v>43</v>
      </c>
      <c r="I42" s="38" t="s">
        <v>74</v>
      </c>
      <c r="J42" s="39" t="s">
        <v>75</v>
      </c>
      <c r="K42" s="216"/>
      <c r="L42" s="132">
        <f>+'[2]5 -Produccion '!$AD44</f>
        <v>12584</v>
      </c>
      <c r="M42" s="44">
        <f t="shared" si="5"/>
        <v>0.23183407577717102</v>
      </c>
      <c r="N42" s="172">
        <f>+$K$27*M42/'[2]5 -Produccion '!$N44</f>
        <v>28603.237349109193</v>
      </c>
    </row>
    <row r="43" spans="1:14" ht="15" hidden="1" thickBot="1">
      <c r="A43" s="211"/>
      <c r="B43" s="212"/>
      <c r="C43" s="213"/>
      <c r="D43" s="214"/>
      <c r="E43" s="141">
        <v>1</v>
      </c>
      <c r="F43" s="141" t="s">
        <v>25</v>
      </c>
      <c r="G43" s="151" t="s">
        <v>400</v>
      </c>
      <c r="H43" s="141" t="s">
        <v>43</v>
      </c>
      <c r="I43" s="38" t="s">
        <v>76</v>
      </c>
      <c r="J43" s="39" t="s">
        <v>77</v>
      </c>
      <c r="K43" s="216"/>
      <c r="L43" s="132">
        <f>+'[2]5 -Produccion '!$AD45</f>
        <v>0</v>
      </c>
      <c r="M43" s="44">
        <f t="shared" si="5"/>
        <v>0</v>
      </c>
      <c r="N43" s="172" t="e">
        <f>+$K$27*M43/'[2]5 -Produccion '!$N45</f>
        <v>#DIV/0!</v>
      </c>
    </row>
    <row r="44" spans="1:14" ht="15" hidden="1" thickBot="1">
      <c r="A44" s="211"/>
      <c r="B44" s="212"/>
      <c r="C44" s="213"/>
      <c r="D44" s="214"/>
      <c r="E44" s="141">
        <v>1</v>
      </c>
      <c r="F44" s="141" t="s">
        <v>25</v>
      </c>
      <c r="G44" s="151" t="s">
        <v>400</v>
      </c>
      <c r="H44" s="141" t="s">
        <v>43</v>
      </c>
      <c r="I44" s="38" t="s">
        <v>78</v>
      </c>
      <c r="J44" s="39" t="s">
        <v>79</v>
      </c>
      <c r="K44" s="216"/>
      <c r="L44" s="132">
        <f>+'[2]5 -Produccion '!$AD46</f>
        <v>0</v>
      </c>
      <c r="M44" s="44">
        <f t="shared" si="5"/>
        <v>0</v>
      </c>
      <c r="N44" s="172" t="e">
        <f>+$K$27*M44/'[2]5 -Produccion '!$N46</f>
        <v>#DIV/0!</v>
      </c>
    </row>
    <row r="45" spans="1:14" ht="15" hidden="1" thickBot="1">
      <c r="A45" s="211"/>
      <c r="B45" s="212"/>
      <c r="C45" s="213"/>
      <c r="D45" s="214"/>
      <c r="E45" s="141">
        <v>1</v>
      </c>
      <c r="F45" s="141" t="s">
        <v>25</v>
      </c>
      <c r="G45" s="151" t="s">
        <v>400</v>
      </c>
      <c r="H45" s="141" t="s">
        <v>43</v>
      </c>
      <c r="I45" s="38" t="s">
        <v>80</v>
      </c>
      <c r="J45" s="39" t="s">
        <v>81</v>
      </c>
      <c r="K45" s="216"/>
      <c r="L45" s="132">
        <f>+'[2]5 -Produccion '!$AD47</f>
        <v>0</v>
      </c>
      <c r="M45" s="44">
        <f t="shared" si="5"/>
        <v>0</v>
      </c>
      <c r="N45" s="172" t="e">
        <f>+$K$27*M45/'[2]5 -Produccion '!$N47</f>
        <v>#DIV/0!</v>
      </c>
    </row>
    <row r="46" spans="1:14" ht="15" hidden="1" thickBot="1">
      <c r="A46" s="211"/>
      <c r="B46" s="212"/>
      <c r="C46" s="213"/>
      <c r="D46" s="214"/>
      <c r="E46" s="141">
        <v>1</v>
      </c>
      <c r="F46" s="141" t="s">
        <v>25</v>
      </c>
      <c r="G46" s="151" t="s">
        <v>400</v>
      </c>
      <c r="H46" s="141" t="s">
        <v>43</v>
      </c>
      <c r="I46" s="38" t="s">
        <v>82</v>
      </c>
      <c r="J46" s="39" t="s">
        <v>83</v>
      </c>
      <c r="K46" s="216"/>
      <c r="L46" s="132">
        <f>+'[2]5 -Produccion '!$AD48</f>
        <v>0</v>
      </c>
      <c r="M46" s="44">
        <f t="shared" si="5"/>
        <v>0</v>
      </c>
      <c r="N46" s="172" t="e">
        <f>+$K$27*M46/'[2]5 -Produccion '!$N48</f>
        <v>#DIV/0!</v>
      </c>
    </row>
    <row r="47" spans="1:14" ht="15" hidden="1" thickBot="1">
      <c r="A47" s="211"/>
      <c r="B47" s="212"/>
      <c r="C47" s="213"/>
      <c r="D47" s="214"/>
      <c r="E47" s="141">
        <v>1</v>
      </c>
      <c r="F47" s="141" t="s">
        <v>25</v>
      </c>
      <c r="G47" s="151" t="s">
        <v>400</v>
      </c>
      <c r="H47" s="141" t="s">
        <v>43</v>
      </c>
      <c r="I47" s="38" t="s">
        <v>84</v>
      </c>
      <c r="J47" s="39" t="s">
        <v>85</v>
      </c>
      <c r="K47" s="216"/>
      <c r="L47" s="132">
        <f>+'[2]5 -Produccion '!$AD49</f>
        <v>0</v>
      </c>
      <c r="M47" s="44">
        <f t="shared" si="5"/>
        <v>0</v>
      </c>
      <c r="N47" s="172" t="e">
        <f>+$K$27*M47/'[2]5 -Produccion '!$N49</f>
        <v>#DIV/0!</v>
      </c>
    </row>
    <row r="48" spans="1:14" ht="15" hidden="1" thickBot="1">
      <c r="A48" s="211"/>
      <c r="B48" s="212"/>
      <c r="C48" s="213"/>
      <c r="D48" s="214"/>
      <c r="E48" s="141">
        <v>1</v>
      </c>
      <c r="F48" s="141" t="s">
        <v>25</v>
      </c>
      <c r="G48" s="151" t="s">
        <v>400</v>
      </c>
      <c r="H48" s="141" t="s">
        <v>43</v>
      </c>
      <c r="I48" s="38" t="s">
        <v>86</v>
      </c>
      <c r="J48" s="39" t="s">
        <v>87</v>
      </c>
      <c r="K48" s="216"/>
      <c r="L48" s="132">
        <f>+'[2]5 -Produccion '!$AD50</f>
        <v>0</v>
      </c>
      <c r="M48" s="44">
        <f t="shared" si="5"/>
        <v>0</v>
      </c>
      <c r="N48" s="172" t="e">
        <f>+$K$27*M48/'[2]5 -Produccion '!$N50</f>
        <v>#DIV/0!</v>
      </c>
    </row>
    <row r="49" spans="1:14" ht="15" hidden="1" thickBot="1">
      <c r="A49" s="211"/>
      <c r="B49" s="212"/>
      <c r="C49" s="213"/>
      <c r="D49" s="214"/>
      <c r="E49" s="141">
        <v>1</v>
      </c>
      <c r="F49" s="141" t="s">
        <v>25</v>
      </c>
      <c r="G49" s="151" t="s">
        <v>400</v>
      </c>
      <c r="H49" s="141" t="s">
        <v>43</v>
      </c>
      <c r="I49" s="38" t="s">
        <v>88</v>
      </c>
      <c r="J49" s="39" t="s">
        <v>89</v>
      </c>
      <c r="K49" s="216"/>
      <c r="L49" s="132">
        <f>+'[2]5 -Produccion '!$AD51</f>
        <v>0</v>
      </c>
      <c r="M49" s="44">
        <f t="shared" si="5"/>
        <v>0</v>
      </c>
      <c r="N49" s="172" t="e">
        <f>+$K$27*M49/'[2]5 -Produccion '!$N51</f>
        <v>#DIV/0!</v>
      </c>
    </row>
    <row r="50" spans="1:14" ht="15" thickBot="1">
      <c r="A50" s="211"/>
      <c r="B50" s="212"/>
      <c r="C50" s="213"/>
      <c r="D50" s="214"/>
      <c r="E50" s="141">
        <v>1</v>
      </c>
      <c r="F50" s="141" t="s">
        <v>25</v>
      </c>
      <c r="G50" s="151" t="s">
        <v>400</v>
      </c>
      <c r="H50" s="141" t="s">
        <v>43</v>
      </c>
      <c r="I50" s="38" t="s">
        <v>90</v>
      </c>
      <c r="J50" s="39" t="s">
        <v>91</v>
      </c>
      <c r="K50" s="216"/>
      <c r="L50" s="132">
        <f>+'[2]5 -Produccion '!$AD52</f>
        <v>10410.4</v>
      </c>
      <c r="M50" s="44">
        <f t="shared" si="5"/>
        <v>0.1917900081429324</v>
      </c>
      <c r="N50" s="172">
        <f>+$K$27*M50/'[2]5 -Produccion '!$N52</f>
        <v>28603.237349109193</v>
      </c>
    </row>
    <row r="51" spans="1:14" ht="15" hidden="1" thickBot="1">
      <c r="A51" s="211"/>
      <c r="B51" s="212"/>
      <c r="C51" s="213"/>
      <c r="D51" s="214"/>
      <c r="E51" s="141">
        <v>1</v>
      </c>
      <c r="F51" s="141" t="s">
        <v>25</v>
      </c>
      <c r="G51" s="151" t="s">
        <v>400</v>
      </c>
      <c r="H51" s="141" t="s">
        <v>43</v>
      </c>
      <c r="I51" s="38" t="s">
        <v>92</v>
      </c>
      <c r="J51" s="39" t="s">
        <v>93</v>
      </c>
      <c r="K51" s="216"/>
      <c r="L51" s="132">
        <f>+'[2]5 -Produccion '!$AD53</f>
        <v>0</v>
      </c>
      <c r="M51" s="44">
        <f t="shared" si="5"/>
        <v>0</v>
      </c>
      <c r="N51" s="172" t="e">
        <f>+$K$27*M51/'[2]5 -Produccion '!$N53</f>
        <v>#DIV/0!</v>
      </c>
    </row>
    <row r="52" spans="1:14" ht="15" hidden="1" thickBot="1">
      <c r="A52" s="211"/>
      <c r="B52" s="212"/>
      <c r="C52" s="213"/>
      <c r="D52" s="214"/>
      <c r="E52" s="141">
        <v>1</v>
      </c>
      <c r="F52" s="141" t="s">
        <v>25</v>
      </c>
      <c r="G52" s="151" t="s">
        <v>400</v>
      </c>
      <c r="H52" s="141" t="s">
        <v>43</v>
      </c>
      <c r="I52" s="38" t="s">
        <v>94</v>
      </c>
      <c r="J52" s="39" t="s">
        <v>95</v>
      </c>
      <c r="K52" s="216"/>
      <c r="L52" s="132">
        <f>+'[2]5 -Produccion '!$AD54</f>
        <v>0</v>
      </c>
      <c r="M52" s="44">
        <f t="shared" si="5"/>
        <v>0</v>
      </c>
      <c r="N52" s="172" t="e">
        <f>+$K$27*M52/'[2]5 -Produccion '!$N54</f>
        <v>#DIV/0!</v>
      </c>
    </row>
    <row r="53" spans="1:14" ht="15" hidden="1" thickBot="1">
      <c r="A53" s="211"/>
      <c r="B53" s="212"/>
      <c r="C53" s="213"/>
      <c r="D53" s="214"/>
      <c r="E53" s="141">
        <v>1</v>
      </c>
      <c r="F53" s="141" t="s">
        <v>25</v>
      </c>
      <c r="G53" s="151" t="s">
        <v>400</v>
      </c>
      <c r="H53" s="141" t="s">
        <v>43</v>
      </c>
      <c r="I53" s="38" t="s">
        <v>96</v>
      </c>
      <c r="J53" s="39" t="s">
        <v>97</v>
      </c>
      <c r="K53" s="216"/>
      <c r="L53" s="132">
        <f>+'[2]5 -Produccion '!$AD55</f>
        <v>0</v>
      </c>
      <c r="M53" s="44">
        <f t="shared" si="5"/>
        <v>0</v>
      </c>
      <c r="N53" s="172" t="e">
        <f>+$K$27*M53/'[2]5 -Produccion '!$N55</f>
        <v>#DIV/0!</v>
      </c>
    </row>
    <row r="54" spans="1:14" ht="15" thickBot="1">
      <c r="A54" s="211"/>
      <c r="B54" s="212"/>
      <c r="C54" s="213"/>
      <c r="D54" s="214"/>
      <c r="E54" s="141">
        <v>1</v>
      </c>
      <c r="F54" s="141" t="s">
        <v>25</v>
      </c>
      <c r="G54" s="151" t="s">
        <v>400</v>
      </c>
      <c r="H54" s="141" t="s">
        <v>43</v>
      </c>
      <c r="I54" s="38" t="s">
        <v>98</v>
      </c>
      <c r="J54" s="39" t="s">
        <v>99</v>
      </c>
      <c r="K54" s="216"/>
      <c r="L54" s="132">
        <f>+'[2]5 -Produccion '!$AD56</f>
        <v>2298.4</v>
      </c>
      <c r="M54" s="44">
        <f t="shared" si="5"/>
        <v>4.2343248551037022E-2</v>
      </c>
      <c r="N54" s="172">
        <f>+$K$27*M54/'[2]5 -Produccion '!$N56</f>
        <v>28603.237349109193</v>
      </c>
    </row>
    <row r="55" spans="1:14" ht="15" thickBot="1">
      <c r="A55" s="211"/>
      <c r="B55" s="212"/>
      <c r="C55" s="213"/>
      <c r="D55" s="214"/>
      <c r="E55" s="141">
        <v>1</v>
      </c>
      <c r="F55" s="141" t="s">
        <v>25</v>
      </c>
      <c r="G55" s="151" t="s">
        <v>400</v>
      </c>
      <c r="H55" s="141" t="s">
        <v>43</v>
      </c>
      <c r="I55" s="38" t="s">
        <v>100</v>
      </c>
      <c r="J55" s="39" t="s">
        <v>101</v>
      </c>
      <c r="K55" s="216"/>
      <c r="L55" s="132">
        <f>+'[2]5 -Produccion '!$AD57</f>
        <v>166.4</v>
      </c>
      <c r="M55" s="44">
        <f t="shared" si="5"/>
        <v>3.0655745557311874E-3</v>
      </c>
      <c r="N55" s="172">
        <f>+$K$27*M55/'[2]5 -Produccion '!$N57</f>
        <v>28603.237349109197</v>
      </c>
    </row>
    <row r="56" spans="1:14" ht="15" hidden="1" thickBot="1">
      <c r="A56" s="211"/>
      <c r="B56" s="212"/>
      <c r="C56" s="213"/>
      <c r="D56" s="214"/>
      <c r="E56" s="141">
        <v>1</v>
      </c>
      <c r="F56" s="141" t="s">
        <v>25</v>
      </c>
      <c r="G56" s="151" t="s">
        <v>400</v>
      </c>
      <c r="H56" s="141" t="s">
        <v>43</v>
      </c>
      <c r="I56" s="38" t="s">
        <v>102</v>
      </c>
      <c r="J56" s="39" t="s">
        <v>103</v>
      </c>
      <c r="K56" s="216"/>
      <c r="L56" s="132">
        <f>+'[2]5 -Produccion '!$AD58</f>
        <v>0</v>
      </c>
      <c r="M56" s="44">
        <f t="shared" si="5"/>
        <v>0</v>
      </c>
      <c r="N56" s="172" t="e">
        <f>+$K$27*M56/'[2]5 -Produccion '!$N58</f>
        <v>#DIV/0!</v>
      </c>
    </row>
    <row r="57" spans="1:14" ht="15" thickBot="1">
      <c r="A57" s="211"/>
      <c r="B57" s="212"/>
      <c r="C57" s="213"/>
      <c r="D57" s="214"/>
      <c r="E57" s="141">
        <v>1</v>
      </c>
      <c r="F57" s="141" t="s">
        <v>25</v>
      </c>
      <c r="G57" s="151" t="s">
        <v>400</v>
      </c>
      <c r="H57" s="141" t="s">
        <v>43</v>
      </c>
      <c r="I57" s="38" t="s">
        <v>104</v>
      </c>
      <c r="J57" s="39" t="s">
        <v>105</v>
      </c>
      <c r="K57" s="216"/>
      <c r="L57" s="132">
        <f>+'[2]5 -Produccion '!$AD59</f>
        <v>104</v>
      </c>
      <c r="M57" s="44">
        <f t="shared" si="5"/>
        <v>1.915984097331992E-3</v>
      </c>
      <c r="N57" s="172">
        <f>+$K$27*M57/'[2]5 -Produccion '!$N59</f>
        <v>28603.237349109193</v>
      </c>
    </row>
    <row r="58" spans="1:14" ht="15" hidden="1" thickBot="1">
      <c r="A58" s="211"/>
      <c r="B58" s="212"/>
      <c r="C58" s="213"/>
      <c r="D58" s="214"/>
      <c r="E58" s="141">
        <v>1</v>
      </c>
      <c r="F58" s="141" t="s">
        <v>25</v>
      </c>
      <c r="G58" s="151" t="s">
        <v>400</v>
      </c>
      <c r="H58" s="141" t="s">
        <v>43</v>
      </c>
      <c r="I58" s="38" t="s">
        <v>106</v>
      </c>
      <c r="J58" s="39" t="s">
        <v>107</v>
      </c>
      <c r="K58" s="216"/>
      <c r="L58" s="132">
        <f>+'[2]5 -Produccion '!$AD60</f>
        <v>0</v>
      </c>
      <c r="M58" s="44">
        <f t="shared" si="5"/>
        <v>0</v>
      </c>
      <c r="N58" s="172" t="e">
        <f>+$K$27*M58/'[2]5 -Produccion '!$N60</f>
        <v>#DIV/0!</v>
      </c>
    </row>
    <row r="59" spans="1:14" ht="15" thickBot="1">
      <c r="A59" s="211"/>
      <c r="B59" s="212"/>
      <c r="C59" s="213"/>
      <c r="D59" s="214"/>
      <c r="E59" s="141">
        <v>1</v>
      </c>
      <c r="F59" s="141" t="s">
        <v>25</v>
      </c>
      <c r="G59" s="151" t="s">
        <v>400</v>
      </c>
      <c r="H59" s="141" t="s">
        <v>43</v>
      </c>
      <c r="I59" s="38" t="s">
        <v>108</v>
      </c>
      <c r="J59" s="39" t="s">
        <v>109</v>
      </c>
      <c r="K59" s="216"/>
      <c r="L59" s="132">
        <f>+'[2]5 -Produccion '!$AD61</f>
        <v>6297.2</v>
      </c>
      <c r="M59" s="44">
        <f t="shared" si="5"/>
        <v>0.11601283709345211</v>
      </c>
      <c r="N59" s="172">
        <f>+$K$27*M59/'[2]5 -Produccion '!$N61</f>
        <v>28603.237349109197</v>
      </c>
    </row>
    <row r="60" spans="1:14" ht="15" thickBot="1">
      <c r="A60" s="211"/>
      <c r="B60" s="212"/>
      <c r="C60" s="213"/>
      <c r="D60" s="214"/>
      <c r="E60" s="141">
        <v>1</v>
      </c>
      <c r="F60" s="141" t="s">
        <v>25</v>
      </c>
      <c r="G60" s="151" t="s">
        <v>400</v>
      </c>
      <c r="H60" s="141" t="s">
        <v>43</v>
      </c>
      <c r="I60" s="38" t="s">
        <v>110</v>
      </c>
      <c r="J60" s="39" t="s">
        <v>111</v>
      </c>
      <c r="K60" s="216"/>
      <c r="L60" s="132">
        <f>+'[2]5 -Produccion '!$AD62</f>
        <v>1606.8</v>
      </c>
      <c r="M60" s="44">
        <f t="shared" si="5"/>
        <v>2.9601954303779276E-2</v>
      </c>
      <c r="N60" s="172">
        <f>+$K$27*M60/'[2]5 -Produccion '!$N62</f>
        <v>28603.237349109193</v>
      </c>
    </row>
    <row r="61" spans="1:14" ht="15" hidden="1" thickBot="1">
      <c r="A61" s="211"/>
      <c r="B61" s="212"/>
      <c r="C61" s="213"/>
      <c r="D61" s="214"/>
      <c r="E61" s="141">
        <v>1</v>
      </c>
      <c r="F61" s="141" t="s">
        <v>25</v>
      </c>
      <c r="G61" s="151" t="s">
        <v>400</v>
      </c>
      <c r="H61" s="141" t="s">
        <v>43</v>
      </c>
      <c r="I61" s="38" t="s">
        <v>112</v>
      </c>
      <c r="J61" s="39" t="s">
        <v>113</v>
      </c>
      <c r="K61" s="216"/>
      <c r="L61" s="132">
        <f>+'[2]5 -Produccion '!$AD63</f>
        <v>0</v>
      </c>
      <c r="M61" s="44">
        <f t="shared" si="5"/>
        <v>0</v>
      </c>
      <c r="N61" s="172" t="e">
        <f>+$K$27*M61/'[2]5 -Produccion '!$N63</f>
        <v>#DIV/0!</v>
      </c>
    </row>
    <row r="62" spans="1:14" ht="15" thickBot="1">
      <c r="A62" s="211"/>
      <c r="B62" s="212"/>
      <c r="C62" s="213"/>
      <c r="D62" s="214"/>
      <c r="E62" s="141">
        <v>1</v>
      </c>
      <c r="F62" s="141" t="s">
        <v>25</v>
      </c>
      <c r="G62" s="151" t="s">
        <v>400</v>
      </c>
      <c r="H62" s="141" t="s">
        <v>43</v>
      </c>
      <c r="I62" s="38" t="s">
        <v>114</v>
      </c>
      <c r="J62" s="39" t="s">
        <v>115</v>
      </c>
      <c r="K62" s="216"/>
      <c r="L62" s="132">
        <f>+'[2]5 -Produccion '!$AD64</f>
        <v>7727.2</v>
      </c>
      <c r="M62" s="44">
        <f t="shared" si="5"/>
        <v>0.142357618431767</v>
      </c>
      <c r="N62" s="172">
        <f>+$K$27*M62/'[2]5 -Produccion '!$N64</f>
        <v>28603.237349109197</v>
      </c>
    </row>
    <row r="63" spans="1:14" ht="15" hidden="1" thickBot="1">
      <c r="A63" s="211"/>
      <c r="B63" s="212"/>
      <c r="C63" s="213"/>
      <c r="D63" s="214"/>
      <c r="E63" s="141">
        <v>1</v>
      </c>
      <c r="F63" s="141" t="s">
        <v>25</v>
      </c>
      <c r="G63" s="151" t="s">
        <v>400</v>
      </c>
      <c r="H63" s="141" t="s">
        <v>43</v>
      </c>
      <c r="I63" s="38" t="s">
        <v>116</v>
      </c>
      <c r="J63" s="39" t="s">
        <v>117</v>
      </c>
      <c r="K63" s="216"/>
      <c r="L63" s="132">
        <f>+'[2]5 -Produccion '!$AD65</f>
        <v>0</v>
      </c>
      <c r="M63" s="44">
        <f t="shared" si="5"/>
        <v>0</v>
      </c>
      <c r="N63" s="172" t="e">
        <f>+$K$27*M63/'[2]5 -Produccion '!$N65</f>
        <v>#DIV/0!</v>
      </c>
    </row>
    <row r="64" spans="1:14" ht="15" thickBot="1">
      <c r="A64" s="211"/>
      <c r="B64" s="212"/>
      <c r="C64" s="213"/>
      <c r="D64" s="214"/>
      <c r="E64" s="141">
        <v>1</v>
      </c>
      <c r="F64" s="141" t="s">
        <v>25</v>
      </c>
      <c r="G64" s="151" t="s">
        <v>400</v>
      </c>
      <c r="H64" s="141" t="s">
        <v>43</v>
      </c>
      <c r="I64" s="38" t="s">
        <v>118</v>
      </c>
      <c r="J64" s="39" t="s">
        <v>119</v>
      </c>
      <c r="K64" s="216"/>
      <c r="L64" s="132">
        <f>+'[2]5 -Produccion '!$AD66</f>
        <v>1310.4000000000001</v>
      </c>
      <c r="M64" s="44">
        <f t="shared" si="5"/>
        <v>2.4141399626383099E-2</v>
      </c>
      <c r="N64" s="172">
        <f>+$K$27*M64/'[2]5 -Produccion '!$N66</f>
        <v>28603.237349109197</v>
      </c>
    </row>
    <row r="65" spans="1:14" ht="15" hidden="1" thickBot="1">
      <c r="A65" s="211"/>
      <c r="B65" s="212"/>
      <c r="C65" s="213"/>
      <c r="D65" s="214"/>
      <c r="E65" s="141">
        <v>1</v>
      </c>
      <c r="F65" s="141" t="s">
        <v>25</v>
      </c>
      <c r="G65" s="151" t="s">
        <v>400</v>
      </c>
      <c r="H65" s="141" t="s">
        <v>43</v>
      </c>
      <c r="I65" s="38" t="s">
        <v>120</v>
      </c>
      <c r="J65" s="39" t="s">
        <v>121</v>
      </c>
      <c r="K65" s="216"/>
      <c r="L65" s="132">
        <f>+'[2]5 -Produccion '!$AD67</f>
        <v>0</v>
      </c>
      <c r="M65" s="44">
        <f t="shared" si="5"/>
        <v>0</v>
      </c>
      <c r="N65" s="172" t="e">
        <f>+$K$27*M65/'[2]5 -Produccion '!$N67</f>
        <v>#DIV/0!</v>
      </c>
    </row>
    <row r="66" spans="1:14" ht="15" hidden="1" thickBot="1">
      <c r="A66" s="211"/>
      <c r="B66" s="212"/>
      <c r="C66" s="213"/>
      <c r="D66" s="214"/>
      <c r="E66" s="141">
        <v>1</v>
      </c>
      <c r="F66" s="141" t="s">
        <v>25</v>
      </c>
      <c r="G66" s="151" t="s">
        <v>400</v>
      </c>
      <c r="H66" s="141" t="s">
        <v>43</v>
      </c>
      <c r="I66" s="38" t="s">
        <v>122</v>
      </c>
      <c r="J66" s="39" t="s">
        <v>123</v>
      </c>
      <c r="K66" s="216"/>
      <c r="L66" s="132">
        <f>+'[2]5 -Produccion '!$AD68</f>
        <v>0</v>
      </c>
      <c r="M66" s="44">
        <f t="shared" si="5"/>
        <v>0</v>
      </c>
      <c r="N66" s="172" t="e">
        <f>+$K$27*M66/'[2]5 -Produccion '!$N68</f>
        <v>#DIV/0!</v>
      </c>
    </row>
    <row r="67" spans="1:14" ht="15" hidden="1" thickBot="1">
      <c r="A67" s="211"/>
      <c r="B67" s="212"/>
      <c r="C67" s="213"/>
      <c r="D67" s="214"/>
      <c r="E67" s="141">
        <v>1</v>
      </c>
      <c r="F67" s="141" t="s">
        <v>25</v>
      </c>
      <c r="G67" s="151" t="s">
        <v>400</v>
      </c>
      <c r="H67" s="141" t="s">
        <v>43</v>
      </c>
      <c r="I67" s="38" t="s">
        <v>124</v>
      </c>
      <c r="J67" s="39" t="s">
        <v>125</v>
      </c>
      <c r="K67" s="216"/>
      <c r="L67" s="132">
        <f>+'[2]5 -Produccion '!$AD69</f>
        <v>0</v>
      </c>
      <c r="M67" s="44">
        <f t="shared" si="5"/>
        <v>0</v>
      </c>
      <c r="N67" s="172" t="e">
        <f>+$K$27*M67/'[2]5 -Produccion '!$N69</f>
        <v>#DIV/0!</v>
      </c>
    </row>
    <row r="68" spans="1:14" ht="15" hidden="1" thickBot="1">
      <c r="A68" s="211"/>
      <c r="B68" s="212"/>
      <c r="C68" s="213"/>
      <c r="D68" s="214"/>
      <c r="E68" s="141">
        <v>1</v>
      </c>
      <c r="F68" s="141" t="s">
        <v>25</v>
      </c>
      <c r="G68" s="151" t="s">
        <v>400</v>
      </c>
      <c r="H68" s="141" t="s">
        <v>43</v>
      </c>
      <c r="I68" s="38" t="s">
        <v>126</v>
      </c>
      <c r="J68" s="39" t="s">
        <v>127</v>
      </c>
      <c r="K68" s="216"/>
      <c r="L68" s="132">
        <f>+'[2]5 -Produccion '!$AD70</f>
        <v>0</v>
      </c>
      <c r="M68" s="44">
        <f t="shared" si="5"/>
        <v>0</v>
      </c>
      <c r="N68" s="172" t="e">
        <f>+$K$27*M68/'[2]5 -Produccion '!$N70</f>
        <v>#DIV/0!</v>
      </c>
    </row>
    <row r="69" spans="1:14" ht="15" hidden="1" thickBot="1">
      <c r="A69" s="211"/>
      <c r="B69" s="212"/>
      <c r="C69" s="213"/>
      <c r="D69" s="214"/>
      <c r="E69" s="141">
        <v>1</v>
      </c>
      <c r="F69" s="141" t="s">
        <v>25</v>
      </c>
      <c r="G69" s="151" t="s">
        <v>400</v>
      </c>
      <c r="H69" s="141" t="s">
        <v>43</v>
      </c>
      <c r="I69" s="38" t="s">
        <v>128</v>
      </c>
      <c r="J69" s="39" t="s">
        <v>129</v>
      </c>
      <c r="K69" s="216"/>
      <c r="L69" s="132">
        <f>+'[2]5 -Produccion '!$AD71</f>
        <v>0</v>
      </c>
      <c r="M69" s="44">
        <f t="shared" si="5"/>
        <v>0</v>
      </c>
      <c r="N69" s="172" t="e">
        <f>+$K$27*M69/'[2]5 -Produccion '!$N71</f>
        <v>#DIV/0!</v>
      </c>
    </row>
    <row r="70" spans="1:14" ht="15" hidden="1" thickBot="1">
      <c r="A70" s="211"/>
      <c r="B70" s="212"/>
      <c r="C70" s="213"/>
      <c r="D70" s="214"/>
      <c r="E70" s="141">
        <v>1</v>
      </c>
      <c r="F70" s="141" t="s">
        <v>25</v>
      </c>
      <c r="G70" s="151" t="s">
        <v>400</v>
      </c>
      <c r="H70" s="141" t="s">
        <v>43</v>
      </c>
      <c r="I70" s="38" t="s">
        <v>130</v>
      </c>
      <c r="J70" s="39" t="s">
        <v>131</v>
      </c>
      <c r="K70" s="216"/>
      <c r="L70" s="132">
        <f>+'[2]5 -Produccion '!$AD72</f>
        <v>0</v>
      </c>
      <c r="M70" s="44">
        <f t="shared" si="5"/>
        <v>0</v>
      </c>
      <c r="N70" s="172" t="e">
        <f>+$K$27*M70/'[2]5 -Produccion '!$N72</f>
        <v>#DIV/0!</v>
      </c>
    </row>
    <row r="71" spans="1:14" ht="15" hidden="1" thickBot="1">
      <c r="A71" s="211"/>
      <c r="B71" s="212"/>
      <c r="C71" s="213"/>
      <c r="D71" s="214"/>
      <c r="E71" s="141">
        <v>1</v>
      </c>
      <c r="F71" s="141" t="s">
        <v>25</v>
      </c>
      <c r="G71" s="151" t="s">
        <v>400</v>
      </c>
      <c r="H71" s="141" t="s">
        <v>43</v>
      </c>
      <c r="I71" s="38" t="s">
        <v>132</v>
      </c>
      <c r="J71" s="39" t="s">
        <v>133</v>
      </c>
      <c r="K71" s="216"/>
      <c r="L71" s="132">
        <f>+'[2]5 -Produccion '!$AD73</f>
        <v>0</v>
      </c>
      <c r="M71" s="44">
        <f t="shared" si="5"/>
        <v>0</v>
      </c>
      <c r="N71" s="172" t="e">
        <f>+$K$27*M71/'[2]5 -Produccion '!$N73</f>
        <v>#DIV/0!</v>
      </c>
    </row>
    <row r="72" spans="1:14" ht="15" thickBot="1">
      <c r="A72" s="211"/>
      <c r="B72" s="212"/>
      <c r="C72" s="213"/>
      <c r="D72" s="214"/>
      <c r="E72" s="141">
        <v>1</v>
      </c>
      <c r="F72" s="141" t="s">
        <v>25</v>
      </c>
      <c r="G72" s="151" t="s">
        <v>400</v>
      </c>
      <c r="H72" s="141" t="s">
        <v>43</v>
      </c>
      <c r="I72" s="38" t="s">
        <v>134</v>
      </c>
      <c r="J72" s="39" t="s">
        <v>135</v>
      </c>
      <c r="K72" s="216"/>
      <c r="L72" s="132">
        <f>+'[2]5 -Produccion '!$AD74</f>
        <v>111.8</v>
      </c>
      <c r="M72" s="44">
        <f t="shared" si="5"/>
        <v>2.0596829046318913E-3</v>
      </c>
      <c r="N72" s="172">
        <f>+$K$27*M72/'[2]5 -Produccion '!$N74</f>
        <v>28603.237349109193</v>
      </c>
    </row>
    <row r="73" spans="1:14" ht="15" thickBot="1">
      <c r="A73" s="211"/>
      <c r="B73" s="212"/>
      <c r="C73" s="213"/>
      <c r="D73" s="214"/>
      <c r="E73" s="141">
        <v>1</v>
      </c>
      <c r="F73" s="141" t="s">
        <v>25</v>
      </c>
      <c r="G73" s="151" t="s">
        <v>400</v>
      </c>
      <c r="H73" s="141" t="s">
        <v>43</v>
      </c>
      <c r="I73" s="38" t="s">
        <v>136</v>
      </c>
      <c r="J73" s="39" t="s">
        <v>137</v>
      </c>
      <c r="K73" s="216"/>
      <c r="L73" s="132">
        <f>+'[2]5 -Produccion '!$AD75</f>
        <v>400.40000000000003</v>
      </c>
      <c r="M73" s="44">
        <f t="shared" si="5"/>
        <v>7.3765387747281698E-3</v>
      </c>
      <c r="N73" s="172">
        <f>+$K$27*M73/'[2]5 -Produccion '!$N75</f>
        <v>20022.266144376437</v>
      </c>
    </row>
    <row r="74" spans="1:14" ht="15" hidden="1" thickBot="1">
      <c r="A74" s="211"/>
      <c r="B74" s="212"/>
      <c r="C74" s="213"/>
      <c r="D74" s="214"/>
      <c r="E74" s="141">
        <v>1</v>
      </c>
      <c r="F74" s="141" t="s">
        <v>25</v>
      </c>
      <c r="G74" s="151" t="s">
        <v>400</v>
      </c>
      <c r="H74" s="141" t="s">
        <v>43</v>
      </c>
      <c r="I74" s="38" t="s">
        <v>138</v>
      </c>
      <c r="J74" s="39" t="s">
        <v>139</v>
      </c>
      <c r="K74" s="216"/>
      <c r="L74" s="132">
        <f>+'[2]5 -Produccion '!$AD76</f>
        <v>0</v>
      </c>
      <c r="M74" s="44">
        <f t="shared" si="5"/>
        <v>0</v>
      </c>
      <c r="N74" s="172" t="e">
        <f>+$K$27*M74/'[2]5 -Produccion '!$N76</f>
        <v>#DIV/0!</v>
      </c>
    </row>
    <row r="75" spans="1:14" ht="15" hidden="1" thickBot="1">
      <c r="A75" s="211"/>
      <c r="B75" s="212"/>
      <c r="C75" s="213"/>
      <c r="D75" s="214"/>
      <c r="E75" s="141">
        <v>1</v>
      </c>
      <c r="F75" s="141" t="s">
        <v>25</v>
      </c>
      <c r="G75" s="151" t="s">
        <v>400</v>
      </c>
      <c r="H75" s="141" t="s">
        <v>43</v>
      </c>
      <c r="I75" s="38" t="s">
        <v>140</v>
      </c>
      <c r="J75" s="39" t="s">
        <v>141</v>
      </c>
      <c r="K75" s="216"/>
      <c r="L75" s="132">
        <f>+'[2]5 -Produccion '!$AD77</f>
        <v>0</v>
      </c>
      <c r="M75" s="44">
        <f t="shared" si="5"/>
        <v>0</v>
      </c>
      <c r="N75" s="172" t="e">
        <f>+$K$27*M75/'[2]5 -Produccion '!$N77</f>
        <v>#DIV/0!</v>
      </c>
    </row>
    <row r="76" spans="1:14" ht="15" hidden="1" thickBot="1">
      <c r="A76" s="211"/>
      <c r="B76" s="212"/>
      <c r="C76" s="213"/>
      <c r="D76" s="214"/>
      <c r="E76" s="141">
        <v>1</v>
      </c>
      <c r="F76" s="141" t="s">
        <v>25</v>
      </c>
      <c r="G76" s="151" t="s">
        <v>400</v>
      </c>
      <c r="H76" s="141" t="s">
        <v>43</v>
      </c>
      <c r="I76" s="38" t="s">
        <v>142</v>
      </c>
      <c r="J76" s="39" t="s">
        <v>143</v>
      </c>
      <c r="K76" s="216"/>
      <c r="L76" s="132">
        <f>+'[2]5 -Produccion '!$AD78</f>
        <v>0</v>
      </c>
      <c r="M76" s="44">
        <f t="shared" si="5"/>
        <v>0</v>
      </c>
      <c r="N76" s="172" t="e">
        <f>+$K$27*M76/'[2]5 -Produccion '!$N78</f>
        <v>#DIV/0!</v>
      </c>
    </row>
    <row r="77" spans="1:14" ht="15" hidden="1" thickBot="1">
      <c r="A77" s="211"/>
      <c r="B77" s="212"/>
      <c r="C77" s="213"/>
      <c r="D77" s="214"/>
      <c r="E77" s="141">
        <v>1</v>
      </c>
      <c r="F77" s="141" t="s">
        <v>25</v>
      </c>
      <c r="G77" s="151" t="s">
        <v>400</v>
      </c>
      <c r="H77" s="141" t="s">
        <v>43</v>
      </c>
      <c r="I77" s="38" t="s">
        <v>144</v>
      </c>
      <c r="J77" s="39" t="s">
        <v>145</v>
      </c>
      <c r="K77" s="216"/>
      <c r="L77" s="132">
        <f>+'[2]5 -Produccion '!$AD79</f>
        <v>0</v>
      </c>
      <c r="M77" s="44">
        <f t="shared" si="5"/>
        <v>0</v>
      </c>
      <c r="N77" s="172" t="e">
        <f>+$K$27*M77/'[2]5 -Produccion '!$N79</f>
        <v>#DIV/0!</v>
      </c>
    </row>
    <row r="78" spans="1:14" ht="15" hidden="1" thickBot="1">
      <c r="A78" s="211"/>
      <c r="B78" s="212"/>
      <c r="C78" s="213"/>
      <c r="D78" s="214"/>
      <c r="E78" s="141">
        <v>1</v>
      </c>
      <c r="F78" s="141" t="s">
        <v>25</v>
      </c>
      <c r="G78" s="151" t="s">
        <v>400</v>
      </c>
      <c r="H78" s="141" t="s">
        <v>43</v>
      </c>
      <c r="I78" s="38" t="s">
        <v>146</v>
      </c>
      <c r="J78" s="39" t="s">
        <v>147</v>
      </c>
      <c r="K78" s="216"/>
      <c r="L78" s="132">
        <f>+'[2]5 -Produccion '!$AD80</f>
        <v>0</v>
      </c>
      <c r="M78" s="44">
        <f t="shared" si="5"/>
        <v>0</v>
      </c>
      <c r="N78" s="172" t="e">
        <f>+$K$27*M78/'[2]5 -Produccion '!$N80</f>
        <v>#DIV/0!</v>
      </c>
    </row>
    <row r="79" spans="1:14" ht="15" hidden="1" thickBot="1">
      <c r="A79" s="211"/>
      <c r="B79" s="212"/>
      <c r="C79" s="213"/>
      <c r="D79" s="214"/>
      <c r="E79" s="141">
        <v>1</v>
      </c>
      <c r="F79" s="141" t="s">
        <v>25</v>
      </c>
      <c r="G79" s="151" t="s">
        <v>400</v>
      </c>
      <c r="H79" s="141" t="s">
        <v>43</v>
      </c>
      <c r="I79" s="38" t="s">
        <v>148</v>
      </c>
      <c r="J79" s="39" t="s">
        <v>149</v>
      </c>
      <c r="K79" s="216"/>
      <c r="L79" s="132">
        <f>+'[2]5 -Produccion '!$AD81</f>
        <v>0</v>
      </c>
      <c r="M79" s="44">
        <f t="shared" si="5"/>
        <v>0</v>
      </c>
      <c r="N79" s="172" t="e">
        <f>+$K$27*M79/'[2]5 -Produccion '!$N81</f>
        <v>#DIV/0!</v>
      </c>
    </row>
    <row r="80" spans="1:14" ht="15" hidden="1" thickBot="1">
      <c r="A80" s="211"/>
      <c r="B80" s="212"/>
      <c r="C80" s="213"/>
      <c r="D80" s="214"/>
      <c r="E80" s="141">
        <v>1</v>
      </c>
      <c r="F80" s="141" t="s">
        <v>25</v>
      </c>
      <c r="G80" s="151" t="s">
        <v>400</v>
      </c>
      <c r="H80" s="141" t="s">
        <v>43</v>
      </c>
      <c r="I80" s="38" t="s">
        <v>150</v>
      </c>
      <c r="J80" s="39" t="s">
        <v>151</v>
      </c>
      <c r="K80" s="216"/>
      <c r="L80" s="132">
        <f>+'[2]5 -Produccion '!$AD82</f>
        <v>0</v>
      </c>
      <c r="M80" s="44">
        <f t="shared" si="5"/>
        <v>0</v>
      </c>
      <c r="N80" s="172" t="e">
        <f>+$K$27*M80/'[2]5 -Produccion '!$N82</f>
        <v>#DIV/0!</v>
      </c>
    </row>
    <row r="81" spans="1:14" ht="15" hidden="1" thickBot="1">
      <c r="A81" s="211"/>
      <c r="B81" s="212"/>
      <c r="C81" s="213"/>
      <c r="D81" s="214"/>
      <c r="E81" s="141">
        <v>1</v>
      </c>
      <c r="F81" s="141" t="s">
        <v>25</v>
      </c>
      <c r="G81" s="151" t="s">
        <v>400</v>
      </c>
      <c r="H81" s="141" t="s">
        <v>43</v>
      </c>
      <c r="I81" s="38" t="s">
        <v>152</v>
      </c>
      <c r="J81" s="39" t="s">
        <v>153</v>
      </c>
      <c r="K81" s="216"/>
      <c r="L81" s="132">
        <f>+'[2]5 -Produccion '!$AD83</f>
        <v>0</v>
      </c>
      <c r="M81" s="44">
        <f t="shared" si="5"/>
        <v>0</v>
      </c>
      <c r="N81" s="172" t="e">
        <f>+$K$27*M81/'[2]5 -Produccion '!$N83</f>
        <v>#DIV/0!</v>
      </c>
    </row>
    <row r="82" spans="1:14" ht="15" hidden="1" thickBot="1">
      <c r="A82" s="211"/>
      <c r="B82" s="212"/>
      <c r="C82" s="213"/>
      <c r="D82" s="214"/>
      <c r="E82" s="141">
        <v>1</v>
      </c>
      <c r="F82" s="141" t="s">
        <v>25</v>
      </c>
      <c r="G82" s="151" t="s">
        <v>400</v>
      </c>
      <c r="H82" s="141" t="s">
        <v>43</v>
      </c>
      <c r="I82" s="38" t="s">
        <v>154</v>
      </c>
      <c r="J82" s="39" t="s">
        <v>155</v>
      </c>
      <c r="K82" s="216"/>
      <c r="L82" s="132">
        <f>+'[2]5 -Produccion '!$AD84</f>
        <v>0</v>
      </c>
      <c r="M82" s="44">
        <f t="shared" si="5"/>
        <v>0</v>
      </c>
      <c r="N82" s="172" t="e">
        <f>+$K$27*M82/'[2]5 -Produccion '!$N84</f>
        <v>#DIV/0!</v>
      </c>
    </row>
    <row r="83" spans="1:14" ht="15" hidden="1" thickBot="1">
      <c r="A83" s="211"/>
      <c r="B83" s="212"/>
      <c r="C83" s="213"/>
      <c r="D83" s="214"/>
      <c r="E83" s="141">
        <v>1</v>
      </c>
      <c r="F83" s="141" t="s">
        <v>25</v>
      </c>
      <c r="G83" s="151" t="s">
        <v>400</v>
      </c>
      <c r="H83" s="141" t="s">
        <v>43</v>
      </c>
      <c r="I83" s="38" t="s">
        <v>156</v>
      </c>
      <c r="J83" s="39" t="s">
        <v>157</v>
      </c>
      <c r="K83" s="216"/>
      <c r="L83" s="132">
        <f>+'[2]5 -Produccion '!$AD85</f>
        <v>0</v>
      </c>
      <c r="M83" s="44">
        <f t="shared" si="5"/>
        <v>0</v>
      </c>
      <c r="N83" s="172" t="e">
        <f>+$K$27*M83/'[2]5 -Produccion '!$N85</f>
        <v>#DIV/0!</v>
      </c>
    </row>
    <row r="84" spans="1:14" ht="15" hidden="1" thickBot="1">
      <c r="A84" s="211"/>
      <c r="B84" s="212"/>
      <c r="C84" s="213"/>
      <c r="D84" s="214"/>
      <c r="E84" s="141">
        <v>1</v>
      </c>
      <c r="F84" s="141" t="s">
        <v>25</v>
      </c>
      <c r="G84" s="151" t="s">
        <v>400</v>
      </c>
      <c r="H84" s="141" t="s">
        <v>43</v>
      </c>
      <c r="I84" s="38" t="s">
        <v>158</v>
      </c>
      <c r="J84" s="39" t="s">
        <v>159</v>
      </c>
      <c r="K84" s="216"/>
      <c r="L84" s="132">
        <f>+'[2]5 -Produccion '!$AD86</f>
        <v>0</v>
      </c>
      <c r="M84" s="44">
        <f t="shared" si="5"/>
        <v>0</v>
      </c>
      <c r="N84" s="172" t="e">
        <f>+$K$27*M84/'[2]5 -Produccion '!$N86</f>
        <v>#DIV/0!</v>
      </c>
    </row>
    <row r="85" spans="1:14" ht="15" hidden="1" thickBot="1">
      <c r="A85" s="211"/>
      <c r="B85" s="212"/>
      <c r="C85" s="213"/>
      <c r="D85" s="214"/>
      <c r="E85" s="141">
        <v>1</v>
      </c>
      <c r="F85" s="141" t="s">
        <v>25</v>
      </c>
      <c r="G85" s="151" t="s">
        <v>400</v>
      </c>
      <c r="H85" s="141" t="s">
        <v>43</v>
      </c>
      <c r="I85" s="38" t="s">
        <v>160</v>
      </c>
      <c r="J85" s="39" t="s">
        <v>161</v>
      </c>
      <c r="K85" s="216"/>
      <c r="L85" s="132">
        <f>+'[2]5 -Produccion '!$AD87</f>
        <v>0</v>
      </c>
      <c r="M85" s="44">
        <f t="shared" si="5"/>
        <v>0</v>
      </c>
      <c r="N85" s="172" t="e">
        <f>+$K$27*M85/'[2]5 -Produccion '!$N87</f>
        <v>#DIV/0!</v>
      </c>
    </row>
    <row r="86" spans="1:14" ht="15" hidden="1" thickBot="1">
      <c r="A86" s="211"/>
      <c r="B86" s="212"/>
      <c r="C86" s="213"/>
      <c r="D86" s="214"/>
      <c r="E86" s="141">
        <v>1</v>
      </c>
      <c r="F86" s="141" t="s">
        <v>25</v>
      </c>
      <c r="G86" s="151" t="s">
        <v>400</v>
      </c>
      <c r="H86" s="141" t="s">
        <v>43</v>
      </c>
      <c r="I86" s="38" t="s">
        <v>162</v>
      </c>
      <c r="J86" s="39" t="s">
        <v>163</v>
      </c>
      <c r="K86" s="216"/>
      <c r="L86" s="132">
        <f>+'[2]5 -Produccion '!$AD88</f>
        <v>0</v>
      </c>
      <c r="M86" s="44">
        <f t="shared" si="5"/>
        <v>0</v>
      </c>
      <c r="N86" s="172" t="e">
        <f>+$K$27*M86/'[2]5 -Produccion '!$N88</f>
        <v>#DIV/0!</v>
      </c>
    </row>
    <row r="87" spans="1:14" ht="15" hidden="1" thickBot="1">
      <c r="A87" s="211"/>
      <c r="B87" s="212"/>
      <c r="C87" s="213"/>
      <c r="D87" s="214"/>
      <c r="E87" s="141">
        <v>1</v>
      </c>
      <c r="F87" s="141" t="s">
        <v>25</v>
      </c>
      <c r="G87" s="151" t="s">
        <v>400</v>
      </c>
      <c r="H87" s="141" t="s">
        <v>43</v>
      </c>
      <c r="I87" s="38" t="s">
        <v>164</v>
      </c>
      <c r="J87" s="39" t="s">
        <v>165</v>
      </c>
      <c r="K87" s="216"/>
      <c r="L87" s="132">
        <f>+'[2]5 -Produccion '!$AD89</f>
        <v>0</v>
      </c>
      <c r="M87" s="44">
        <f t="shared" si="5"/>
        <v>0</v>
      </c>
      <c r="N87" s="172" t="e">
        <f>+$K$27*M87/'[2]5 -Produccion '!$N89</f>
        <v>#DIV/0!</v>
      </c>
    </row>
    <row r="88" spans="1:14" ht="15" hidden="1" thickBot="1">
      <c r="A88" s="211"/>
      <c r="B88" s="212"/>
      <c r="C88" s="213"/>
      <c r="D88" s="214"/>
      <c r="E88" s="141">
        <v>1</v>
      </c>
      <c r="F88" s="141" t="s">
        <v>25</v>
      </c>
      <c r="G88" s="151" t="s">
        <v>400</v>
      </c>
      <c r="H88" s="141" t="s">
        <v>43</v>
      </c>
      <c r="I88" s="38" t="s">
        <v>166</v>
      </c>
      <c r="J88" s="39" t="s">
        <v>167</v>
      </c>
      <c r="K88" s="216"/>
      <c r="L88" s="132">
        <f>+'[2]5 -Produccion '!$AD90</f>
        <v>0</v>
      </c>
      <c r="M88" s="44">
        <f t="shared" si="5"/>
        <v>0</v>
      </c>
      <c r="N88" s="172" t="e">
        <f>+$K$27*M88/'[2]5 -Produccion '!$N90</f>
        <v>#DIV/0!</v>
      </c>
    </row>
    <row r="89" spans="1:14" ht="15" hidden="1" thickBot="1">
      <c r="A89" s="211"/>
      <c r="B89" s="212"/>
      <c r="C89" s="213"/>
      <c r="D89" s="214"/>
      <c r="E89" s="141">
        <v>1</v>
      </c>
      <c r="F89" s="141" t="s">
        <v>25</v>
      </c>
      <c r="G89" s="151" t="s">
        <v>400</v>
      </c>
      <c r="H89" s="141" t="s">
        <v>43</v>
      </c>
      <c r="I89" s="38" t="s">
        <v>168</v>
      </c>
      <c r="J89" s="39" t="s">
        <v>169</v>
      </c>
      <c r="K89" s="216"/>
      <c r="L89" s="132">
        <f>+'[2]5 -Produccion '!$AD91</f>
        <v>0</v>
      </c>
      <c r="M89" s="44">
        <f t="shared" si="5"/>
        <v>0</v>
      </c>
      <c r="N89" s="172" t="e">
        <f>+$K$27*M89/'[2]5 -Produccion '!$N91</f>
        <v>#DIV/0!</v>
      </c>
    </row>
    <row r="90" spans="1:14" ht="15" hidden="1" thickBot="1">
      <c r="A90" s="211"/>
      <c r="B90" s="212"/>
      <c r="C90" s="213"/>
      <c r="D90" s="214"/>
      <c r="E90" s="141">
        <v>1</v>
      </c>
      <c r="F90" s="141" t="s">
        <v>25</v>
      </c>
      <c r="G90" s="151" t="s">
        <v>400</v>
      </c>
      <c r="H90" s="141" t="s">
        <v>43</v>
      </c>
      <c r="I90" s="38" t="s">
        <v>170</v>
      </c>
      <c r="J90" s="39" t="s">
        <v>171</v>
      </c>
      <c r="K90" s="216"/>
      <c r="L90" s="132">
        <f>+'[2]5 -Produccion '!$AD92</f>
        <v>0</v>
      </c>
      <c r="M90" s="44">
        <f t="shared" si="5"/>
        <v>0</v>
      </c>
      <c r="N90" s="172" t="e">
        <f>+$K$27*M90/'[2]5 -Produccion '!$N92</f>
        <v>#DIV/0!</v>
      </c>
    </row>
    <row r="91" spans="1:14" ht="15" hidden="1" thickBot="1">
      <c r="A91" s="211"/>
      <c r="B91" s="212"/>
      <c r="C91" s="213"/>
      <c r="D91" s="214"/>
      <c r="E91" s="141">
        <v>1</v>
      </c>
      <c r="F91" s="141" t="s">
        <v>25</v>
      </c>
      <c r="G91" s="151" t="s">
        <v>400</v>
      </c>
      <c r="H91" s="141" t="s">
        <v>43</v>
      </c>
      <c r="I91" s="38" t="s">
        <v>172</v>
      </c>
      <c r="J91" s="39" t="s">
        <v>173</v>
      </c>
      <c r="K91" s="216"/>
      <c r="L91" s="132">
        <f>+'[2]5 -Produccion '!$AD93</f>
        <v>0</v>
      </c>
      <c r="M91" s="44">
        <f t="shared" si="5"/>
        <v>0</v>
      </c>
      <c r="N91" s="172" t="e">
        <f>+$K$27*M91/'[2]5 -Produccion '!$N93</f>
        <v>#DIV/0!</v>
      </c>
    </row>
    <row r="92" spans="1:14" ht="15" hidden="1" thickBot="1">
      <c r="A92" s="211"/>
      <c r="B92" s="212"/>
      <c r="C92" s="213"/>
      <c r="D92" s="214"/>
      <c r="E92" s="141">
        <v>1</v>
      </c>
      <c r="F92" s="141" t="s">
        <v>25</v>
      </c>
      <c r="G92" s="151" t="s">
        <v>400</v>
      </c>
      <c r="H92" s="141" t="s">
        <v>43</v>
      </c>
      <c r="I92" s="38" t="s">
        <v>174</v>
      </c>
      <c r="J92" s="39" t="s">
        <v>175</v>
      </c>
      <c r="K92" s="216"/>
      <c r="L92" s="132">
        <f>+'[2]5 -Produccion '!$AD94</f>
        <v>0</v>
      </c>
      <c r="M92" s="44">
        <f t="shared" ref="M92:M105" si="6">+L92/SUM($L$27:$L$105)</f>
        <v>0</v>
      </c>
      <c r="N92" s="172" t="e">
        <f>+$K$27*M92/'[2]5 -Produccion '!$N94</f>
        <v>#DIV/0!</v>
      </c>
    </row>
    <row r="93" spans="1:14" ht="15" hidden="1" thickBot="1">
      <c r="A93" s="211"/>
      <c r="B93" s="212"/>
      <c r="C93" s="213"/>
      <c r="D93" s="214"/>
      <c r="E93" s="141">
        <v>1</v>
      </c>
      <c r="F93" s="141" t="s">
        <v>25</v>
      </c>
      <c r="G93" s="151" t="s">
        <v>400</v>
      </c>
      <c r="H93" s="141" t="s">
        <v>43</v>
      </c>
      <c r="I93" s="38" t="s">
        <v>176</v>
      </c>
      <c r="J93" s="39" t="s">
        <v>177</v>
      </c>
      <c r="K93" s="216"/>
      <c r="L93" s="132">
        <f>+'[2]5 -Produccion '!$AD95</f>
        <v>0</v>
      </c>
      <c r="M93" s="44">
        <f t="shared" si="6"/>
        <v>0</v>
      </c>
      <c r="N93" s="172" t="e">
        <f>+$K$27*M93/'[2]5 -Produccion '!$N95</f>
        <v>#DIV/0!</v>
      </c>
    </row>
    <row r="94" spans="1:14" ht="15" hidden="1" thickBot="1">
      <c r="A94" s="211"/>
      <c r="B94" s="212"/>
      <c r="C94" s="213"/>
      <c r="D94" s="214"/>
      <c r="E94" s="141">
        <v>1</v>
      </c>
      <c r="F94" s="141" t="s">
        <v>25</v>
      </c>
      <c r="G94" s="151" t="s">
        <v>400</v>
      </c>
      <c r="H94" s="141" t="s">
        <v>43</v>
      </c>
      <c r="I94" s="38" t="s">
        <v>178</v>
      </c>
      <c r="J94" s="39" t="s">
        <v>179</v>
      </c>
      <c r="K94" s="216"/>
      <c r="L94" s="132">
        <f>+'[2]5 -Produccion '!$AD96</f>
        <v>0</v>
      </c>
      <c r="M94" s="44">
        <f t="shared" si="6"/>
        <v>0</v>
      </c>
      <c r="N94" s="172" t="e">
        <f>+$K$27*M94/'[2]5 -Produccion '!$N96</f>
        <v>#DIV/0!</v>
      </c>
    </row>
    <row r="95" spans="1:14" ht="15" hidden="1" thickBot="1">
      <c r="A95" s="211"/>
      <c r="B95" s="212"/>
      <c r="C95" s="213"/>
      <c r="D95" s="214"/>
      <c r="E95" s="141">
        <v>1</v>
      </c>
      <c r="F95" s="141" t="s">
        <v>25</v>
      </c>
      <c r="G95" s="151" t="s">
        <v>400</v>
      </c>
      <c r="H95" s="141" t="s">
        <v>43</v>
      </c>
      <c r="I95" s="38" t="s">
        <v>180</v>
      </c>
      <c r="J95" s="39" t="s">
        <v>181</v>
      </c>
      <c r="K95" s="216"/>
      <c r="L95" s="132">
        <f>+'[2]5 -Produccion '!$AD97</f>
        <v>0</v>
      </c>
      <c r="M95" s="44">
        <f t="shared" si="6"/>
        <v>0</v>
      </c>
      <c r="N95" s="172" t="e">
        <f>+$K$27*M95/'[2]5 -Produccion '!$N97</f>
        <v>#DIV/0!</v>
      </c>
    </row>
    <row r="96" spans="1:14" ht="15" hidden="1" thickBot="1">
      <c r="A96" s="211"/>
      <c r="B96" s="212"/>
      <c r="C96" s="213"/>
      <c r="D96" s="214"/>
      <c r="E96" s="141">
        <v>1</v>
      </c>
      <c r="F96" s="141" t="s">
        <v>25</v>
      </c>
      <c r="G96" s="151" t="s">
        <v>400</v>
      </c>
      <c r="H96" s="141" t="s">
        <v>43</v>
      </c>
      <c r="I96" s="38" t="s">
        <v>182</v>
      </c>
      <c r="J96" s="39" t="s">
        <v>183</v>
      </c>
      <c r="K96" s="216"/>
      <c r="L96" s="132">
        <f>+'[2]5 -Produccion '!$AD98</f>
        <v>0</v>
      </c>
      <c r="M96" s="44">
        <f t="shared" si="6"/>
        <v>0</v>
      </c>
      <c r="N96" s="172" t="e">
        <f>+$K$27*M96/'[2]5 -Produccion '!$N98</f>
        <v>#DIV/0!</v>
      </c>
    </row>
    <row r="97" spans="1:14" ht="15" hidden="1" thickBot="1">
      <c r="A97" s="211"/>
      <c r="B97" s="212"/>
      <c r="C97" s="213"/>
      <c r="D97" s="214"/>
      <c r="E97" s="141">
        <v>1</v>
      </c>
      <c r="F97" s="141" t="s">
        <v>25</v>
      </c>
      <c r="G97" s="151" t="s">
        <v>400</v>
      </c>
      <c r="H97" s="141" t="s">
        <v>43</v>
      </c>
      <c r="I97" s="38" t="s">
        <v>184</v>
      </c>
      <c r="J97" s="39" t="s">
        <v>185</v>
      </c>
      <c r="K97" s="216"/>
      <c r="L97" s="132">
        <f>+'[2]5 -Produccion '!$AD99</f>
        <v>0</v>
      </c>
      <c r="M97" s="44">
        <f t="shared" si="6"/>
        <v>0</v>
      </c>
      <c r="N97" s="172" t="e">
        <f>+$K$27*M97/'[2]5 -Produccion '!$N99</f>
        <v>#DIV/0!</v>
      </c>
    </row>
    <row r="98" spans="1:14" ht="15" hidden="1" thickBot="1">
      <c r="A98" s="211"/>
      <c r="B98" s="212"/>
      <c r="C98" s="213"/>
      <c r="D98" s="214"/>
      <c r="E98" s="141">
        <v>1</v>
      </c>
      <c r="F98" s="141" t="s">
        <v>25</v>
      </c>
      <c r="G98" s="151" t="s">
        <v>400</v>
      </c>
      <c r="H98" s="141" t="s">
        <v>43</v>
      </c>
      <c r="I98" s="38" t="s">
        <v>186</v>
      </c>
      <c r="J98" s="39" t="s">
        <v>187</v>
      </c>
      <c r="K98" s="216"/>
      <c r="L98" s="132">
        <f>+'[2]5 -Produccion '!$AD100</f>
        <v>0</v>
      </c>
      <c r="M98" s="44">
        <f t="shared" si="6"/>
        <v>0</v>
      </c>
      <c r="N98" s="172" t="e">
        <f>+$K$27*M98/'[2]5 -Produccion '!$N100</f>
        <v>#DIV/0!</v>
      </c>
    </row>
    <row r="99" spans="1:14" ht="15" hidden="1" thickBot="1">
      <c r="A99" s="211"/>
      <c r="B99" s="212"/>
      <c r="C99" s="213"/>
      <c r="D99" s="214"/>
      <c r="E99" s="141">
        <v>1</v>
      </c>
      <c r="F99" s="141" t="s">
        <v>25</v>
      </c>
      <c r="G99" s="151" t="s">
        <v>400</v>
      </c>
      <c r="H99" s="141" t="s">
        <v>43</v>
      </c>
      <c r="I99" s="38" t="s">
        <v>188</v>
      </c>
      <c r="J99" s="39" t="s">
        <v>189</v>
      </c>
      <c r="K99" s="216"/>
      <c r="L99" s="132">
        <f>+'[2]5 -Produccion '!$AD101</f>
        <v>0</v>
      </c>
      <c r="M99" s="44">
        <f t="shared" si="6"/>
        <v>0</v>
      </c>
      <c r="N99" s="172" t="e">
        <f>+$K$27*M99/'[2]5 -Produccion '!$N101</f>
        <v>#DIV/0!</v>
      </c>
    </row>
    <row r="100" spans="1:14" ht="15" hidden="1" thickBot="1">
      <c r="A100" s="211"/>
      <c r="B100" s="212"/>
      <c r="C100" s="213"/>
      <c r="D100" s="214"/>
      <c r="E100" s="141">
        <v>1</v>
      </c>
      <c r="F100" s="141" t="s">
        <v>25</v>
      </c>
      <c r="G100" s="151" t="s">
        <v>400</v>
      </c>
      <c r="H100" s="141" t="s">
        <v>43</v>
      </c>
      <c r="I100" s="38" t="s">
        <v>190</v>
      </c>
      <c r="J100" s="39" t="s">
        <v>191</v>
      </c>
      <c r="K100" s="216"/>
      <c r="L100" s="132">
        <f>+'[2]5 -Produccion '!$AD102</f>
        <v>0</v>
      </c>
      <c r="M100" s="44">
        <f t="shared" si="6"/>
        <v>0</v>
      </c>
      <c r="N100" s="172" t="e">
        <f>+$K$27*M100/'[2]5 -Produccion '!$N102</f>
        <v>#DIV/0!</v>
      </c>
    </row>
    <row r="101" spans="1:14" ht="15" hidden="1" thickBot="1">
      <c r="A101" s="211"/>
      <c r="B101" s="212"/>
      <c r="C101" s="213"/>
      <c r="D101" s="214"/>
      <c r="E101" s="141">
        <v>1</v>
      </c>
      <c r="F101" s="141" t="s">
        <v>25</v>
      </c>
      <c r="G101" s="151" t="s">
        <v>400</v>
      </c>
      <c r="H101" s="141" t="s">
        <v>43</v>
      </c>
      <c r="I101" s="38" t="s">
        <v>192</v>
      </c>
      <c r="J101" s="39" t="s">
        <v>193</v>
      </c>
      <c r="K101" s="216"/>
      <c r="L101" s="132">
        <f>+'[2]5 -Produccion '!$AD103</f>
        <v>0</v>
      </c>
      <c r="M101" s="44">
        <f t="shared" si="6"/>
        <v>0</v>
      </c>
      <c r="N101" s="172" t="e">
        <f>+$K$27*M101/'[2]5 -Produccion '!$N103</f>
        <v>#DIV/0!</v>
      </c>
    </row>
    <row r="102" spans="1:14" ht="15" hidden="1" thickBot="1">
      <c r="A102" s="211"/>
      <c r="B102" s="212"/>
      <c r="C102" s="213"/>
      <c r="D102" s="214"/>
      <c r="E102" s="141">
        <v>1</v>
      </c>
      <c r="F102" s="141" t="s">
        <v>25</v>
      </c>
      <c r="G102" s="151" t="s">
        <v>400</v>
      </c>
      <c r="H102" s="141" t="s">
        <v>43</v>
      </c>
      <c r="I102" s="38" t="s">
        <v>194</v>
      </c>
      <c r="J102" s="39" t="s">
        <v>195</v>
      </c>
      <c r="K102" s="216"/>
      <c r="L102" s="132">
        <f>+'[2]5 -Produccion '!$AD104</f>
        <v>0</v>
      </c>
      <c r="M102" s="44">
        <f t="shared" si="6"/>
        <v>0</v>
      </c>
      <c r="N102" s="172" t="e">
        <f>+$K$27*M102/'[2]5 -Produccion '!$N104</f>
        <v>#DIV/0!</v>
      </c>
    </row>
    <row r="103" spans="1:14" ht="15" hidden="1" thickBot="1">
      <c r="A103" s="211"/>
      <c r="B103" s="212"/>
      <c r="C103" s="213"/>
      <c r="D103" s="214"/>
      <c r="E103" s="141">
        <v>1</v>
      </c>
      <c r="F103" s="141" t="s">
        <v>25</v>
      </c>
      <c r="G103" s="151" t="s">
        <v>400</v>
      </c>
      <c r="H103" s="141" t="s">
        <v>43</v>
      </c>
      <c r="I103" s="38" t="s">
        <v>196</v>
      </c>
      <c r="J103" s="39" t="s">
        <v>197</v>
      </c>
      <c r="K103" s="216"/>
      <c r="L103" s="132">
        <f>+'[2]5 -Produccion '!$AD105</f>
        <v>0</v>
      </c>
      <c r="M103" s="44">
        <f t="shared" si="6"/>
        <v>0</v>
      </c>
      <c r="N103" s="172" t="e">
        <f>+$K$27*M103/'[2]5 -Produccion '!$N105</f>
        <v>#DIV/0!</v>
      </c>
    </row>
    <row r="104" spans="1:14" ht="15" hidden="1" thickBot="1">
      <c r="A104" s="211"/>
      <c r="B104" s="212"/>
      <c r="C104" s="213"/>
      <c r="D104" s="214"/>
      <c r="E104" s="141">
        <v>1</v>
      </c>
      <c r="F104" s="141" t="s">
        <v>25</v>
      </c>
      <c r="G104" s="151" t="s">
        <v>400</v>
      </c>
      <c r="H104" s="141" t="s">
        <v>43</v>
      </c>
      <c r="I104" s="38" t="s">
        <v>198</v>
      </c>
      <c r="J104" s="39" t="s">
        <v>199</v>
      </c>
      <c r="K104" s="216"/>
      <c r="L104" s="132">
        <f>+'[2]5 -Produccion '!$AD106</f>
        <v>0</v>
      </c>
      <c r="M104" s="44">
        <f t="shared" si="6"/>
        <v>0</v>
      </c>
      <c r="N104" s="172" t="e">
        <f>+$K$27*M104/'[2]5 -Produccion '!$N106</f>
        <v>#DIV/0!</v>
      </c>
    </row>
    <row r="105" spans="1:14" ht="15" hidden="1" thickBot="1">
      <c r="A105" s="211"/>
      <c r="B105" s="212"/>
      <c r="C105" s="213"/>
      <c r="D105" s="214"/>
      <c r="E105" s="141">
        <v>1</v>
      </c>
      <c r="F105" s="141" t="s">
        <v>25</v>
      </c>
      <c r="G105" s="151" t="s">
        <v>400</v>
      </c>
      <c r="H105" s="141" t="s">
        <v>43</v>
      </c>
      <c r="I105" s="38" t="s">
        <v>200</v>
      </c>
      <c r="J105" s="39" t="s">
        <v>201</v>
      </c>
      <c r="K105" s="217"/>
      <c r="L105" s="132">
        <f>+'[2]5 -Produccion '!$AD107</f>
        <v>0</v>
      </c>
      <c r="M105" s="47">
        <f t="shared" si="6"/>
        <v>0</v>
      </c>
      <c r="N105" s="172" t="e">
        <f>+$K$27*M105/'[2]5 -Produccion '!$N107</f>
        <v>#DIV/0!</v>
      </c>
    </row>
    <row r="106" spans="1:14" ht="15.75" customHeight="1" thickBot="1">
      <c r="A106" s="218">
        <v>3</v>
      </c>
      <c r="B106" s="226" t="s">
        <v>202</v>
      </c>
      <c r="C106" s="206" t="s">
        <v>401</v>
      </c>
      <c r="D106" s="207" t="s">
        <v>203</v>
      </c>
      <c r="E106" s="141">
        <v>3</v>
      </c>
      <c r="F106" s="141" t="s">
        <v>202</v>
      </c>
      <c r="G106" s="151" t="s">
        <v>401</v>
      </c>
      <c r="H106" s="141" t="s">
        <v>203</v>
      </c>
      <c r="I106" s="58" t="s">
        <v>204</v>
      </c>
      <c r="J106" s="59" t="s">
        <v>205</v>
      </c>
      <c r="K106" s="208">
        <f>+'[1]12 - Gastos y costos 2013'!$J$39</f>
        <v>2110327997.0104792</v>
      </c>
      <c r="L106" s="132">
        <f>+'[2]5 -Produccion '!$AD108</f>
        <v>182142.72</v>
      </c>
      <c r="M106" s="61">
        <f>+L106/(+$L$106+$L$107+$L$108)</f>
        <v>0.7379739671760045</v>
      </c>
      <c r="N106" s="172">
        <f>+$K$106*M106/'[2]5 -Produccion '!$N108</f>
        <v>99524.995142920161</v>
      </c>
    </row>
    <row r="107" spans="1:14" ht="15" thickBot="1">
      <c r="A107" s="218"/>
      <c r="B107" s="226"/>
      <c r="C107" s="206"/>
      <c r="D107" s="207"/>
      <c r="E107" s="141">
        <v>3</v>
      </c>
      <c r="F107" s="141" t="s">
        <v>202</v>
      </c>
      <c r="G107" s="151" t="s">
        <v>401</v>
      </c>
      <c r="H107" s="141" t="s">
        <v>203</v>
      </c>
      <c r="I107" s="58" t="s">
        <v>206</v>
      </c>
      <c r="J107" s="59" t="s">
        <v>207</v>
      </c>
      <c r="K107" s="209"/>
      <c r="L107" s="132">
        <f>+'[2]5 -Produccion '!$AD109</f>
        <v>37329.480000000003</v>
      </c>
      <c r="M107" s="64">
        <f t="shared" ref="M107:M108" si="7">+L107/(+$L$106+$L$107+$L$108)</f>
        <v>0.15124504810413131</v>
      </c>
      <c r="N107" s="172">
        <f>+$K$106*M107/'[2]5 -Produccion '!$N109</f>
        <v>99524.995142920161</v>
      </c>
    </row>
    <row r="108" spans="1:14" ht="15" thickBot="1">
      <c r="A108" s="218"/>
      <c r="B108" s="226"/>
      <c r="C108" s="206"/>
      <c r="D108" s="207"/>
      <c r="E108" s="141">
        <v>3</v>
      </c>
      <c r="F108" s="141" t="s">
        <v>202</v>
      </c>
      <c r="G108" s="151" t="s">
        <v>401</v>
      </c>
      <c r="H108" s="141" t="s">
        <v>203</v>
      </c>
      <c r="I108" s="58" t="s">
        <v>208</v>
      </c>
      <c r="J108" s="59" t="s">
        <v>209</v>
      </c>
      <c r="K108" s="210"/>
      <c r="L108" s="132">
        <f>+'[2]5 -Produccion '!$AD110</f>
        <v>27342.36</v>
      </c>
      <c r="M108" s="67">
        <f t="shared" si="7"/>
        <v>0.11078098471986418</v>
      </c>
      <c r="N108" s="172">
        <f>+$K$106*M108/'[2]5 -Produccion '!$N110</f>
        <v>99524.995142920176</v>
      </c>
    </row>
    <row r="109" spans="1:14" ht="15" hidden="1" thickBot="1">
      <c r="A109" s="218"/>
      <c r="B109" s="226"/>
      <c r="C109" s="206" t="s">
        <v>402</v>
      </c>
      <c r="D109" s="207" t="s">
        <v>210</v>
      </c>
      <c r="E109" s="141">
        <v>3</v>
      </c>
      <c r="F109" s="141" t="s">
        <v>202</v>
      </c>
      <c r="G109" s="151" t="s">
        <v>402</v>
      </c>
      <c r="H109" s="141" t="s">
        <v>210</v>
      </c>
      <c r="I109" s="58" t="s">
        <v>211</v>
      </c>
      <c r="J109" s="59" t="s">
        <v>212</v>
      </c>
      <c r="K109" s="208"/>
      <c r="L109" s="132">
        <f>+'[2]5 -Produccion '!$AD111</f>
        <v>0</v>
      </c>
      <c r="M109" s="61" t="e">
        <f>+L109/(+$L$109+$L$110)</f>
        <v>#DIV/0!</v>
      </c>
      <c r="N109" s="173"/>
    </row>
    <row r="110" spans="1:14" ht="15" hidden="1" thickBot="1">
      <c r="A110" s="218"/>
      <c r="B110" s="226"/>
      <c r="C110" s="206"/>
      <c r="D110" s="207"/>
      <c r="E110" s="141">
        <v>3</v>
      </c>
      <c r="F110" s="141" t="s">
        <v>202</v>
      </c>
      <c r="G110" s="151" t="s">
        <v>402</v>
      </c>
      <c r="H110" s="141" t="s">
        <v>210</v>
      </c>
      <c r="I110" s="58" t="s">
        <v>213</v>
      </c>
      <c r="J110" s="59" t="s">
        <v>214</v>
      </c>
      <c r="K110" s="210"/>
      <c r="L110" s="132">
        <f>+'[2]5 -Produccion '!$AD112</f>
        <v>0</v>
      </c>
      <c r="M110" s="67" t="e">
        <f>+L110/(+$L$109+$L$110)</f>
        <v>#DIV/0!</v>
      </c>
      <c r="N110" s="174"/>
    </row>
    <row r="111" spans="1:14" ht="15" hidden="1" thickBot="1">
      <c r="A111" s="218"/>
      <c r="B111" s="226"/>
      <c r="C111" s="206" t="s">
        <v>403</v>
      </c>
      <c r="D111" s="207" t="s">
        <v>215</v>
      </c>
      <c r="E111" s="141">
        <v>3</v>
      </c>
      <c r="F111" s="141" t="s">
        <v>202</v>
      </c>
      <c r="G111" s="151" t="s">
        <v>403</v>
      </c>
      <c r="H111" s="141" t="s">
        <v>215</v>
      </c>
      <c r="I111" s="58" t="s">
        <v>216</v>
      </c>
      <c r="J111" s="59" t="s">
        <v>217</v>
      </c>
      <c r="K111" s="208"/>
      <c r="L111" s="132">
        <f>+'[2]5 -Produccion '!$AD113</f>
        <v>0</v>
      </c>
      <c r="M111" s="61" t="e">
        <f>+L111/(+$L$111+$L$112)</f>
        <v>#DIV/0!</v>
      </c>
      <c r="N111" s="173"/>
    </row>
    <row r="112" spans="1:14" ht="15" hidden="1" thickBot="1">
      <c r="A112" s="218"/>
      <c r="B112" s="226"/>
      <c r="C112" s="206"/>
      <c r="D112" s="207"/>
      <c r="E112" s="141">
        <v>3</v>
      </c>
      <c r="F112" s="141" t="s">
        <v>202</v>
      </c>
      <c r="G112" s="151" t="s">
        <v>403</v>
      </c>
      <c r="H112" s="141" t="s">
        <v>215</v>
      </c>
      <c r="I112" s="58" t="s">
        <v>218</v>
      </c>
      <c r="J112" s="59" t="s">
        <v>219</v>
      </c>
      <c r="K112" s="210"/>
      <c r="L112" s="132">
        <f>+'[2]5 -Produccion '!$AD114</f>
        <v>0</v>
      </c>
      <c r="M112" s="67" t="e">
        <f>+L112/(+$L$111+$L$112)</f>
        <v>#DIV/0!</v>
      </c>
      <c r="N112" s="174"/>
    </row>
    <row r="113" spans="1:14" ht="15" hidden="1" thickBot="1">
      <c r="A113" s="218"/>
      <c r="B113" s="226"/>
      <c r="C113" s="206" t="s">
        <v>404</v>
      </c>
      <c r="D113" s="207" t="s">
        <v>220</v>
      </c>
      <c r="E113" s="141">
        <v>3</v>
      </c>
      <c r="F113" s="141" t="s">
        <v>202</v>
      </c>
      <c r="G113" s="151" t="s">
        <v>404</v>
      </c>
      <c r="H113" s="141" t="s">
        <v>220</v>
      </c>
      <c r="I113" s="58" t="s">
        <v>221</v>
      </c>
      <c r="J113" s="59" t="s">
        <v>222</v>
      </c>
      <c r="K113" s="208"/>
      <c r="L113" s="132">
        <f>+'[2]5 -Produccion '!$AD115</f>
        <v>0</v>
      </c>
      <c r="M113" s="61" t="e">
        <f>+L113/(+$L$113+$L$114)</f>
        <v>#DIV/0!</v>
      </c>
      <c r="N113" s="173"/>
    </row>
    <row r="114" spans="1:14" ht="15" hidden="1" thickBot="1">
      <c r="A114" s="218"/>
      <c r="B114" s="226"/>
      <c r="C114" s="206"/>
      <c r="D114" s="207"/>
      <c r="E114" s="141">
        <v>3</v>
      </c>
      <c r="F114" s="141" t="s">
        <v>202</v>
      </c>
      <c r="G114" s="151" t="s">
        <v>404</v>
      </c>
      <c r="H114" s="141" t="s">
        <v>220</v>
      </c>
      <c r="I114" s="58" t="s">
        <v>223</v>
      </c>
      <c r="J114" s="59" t="s">
        <v>224</v>
      </c>
      <c r="K114" s="210"/>
      <c r="L114" s="132">
        <f>+'[2]5 -Produccion '!$AD116</f>
        <v>0</v>
      </c>
      <c r="M114" s="67" t="e">
        <f>+L114/(+$L$113+$L$114)</f>
        <v>#DIV/0!</v>
      </c>
      <c r="N114" s="174"/>
    </row>
    <row r="115" spans="1:14" ht="15" hidden="1" thickBot="1">
      <c r="A115" s="218"/>
      <c r="B115" s="226"/>
      <c r="C115" s="206" t="s">
        <v>405</v>
      </c>
      <c r="D115" s="207" t="s">
        <v>225</v>
      </c>
      <c r="E115" s="141">
        <v>3</v>
      </c>
      <c r="F115" s="141" t="s">
        <v>202</v>
      </c>
      <c r="G115" s="151" t="s">
        <v>405</v>
      </c>
      <c r="H115" s="141" t="s">
        <v>225</v>
      </c>
      <c r="I115" s="58" t="s">
        <v>226</v>
      </c>
      <c r="J115" s="59" t="s">
        <v>227</v>
      </c>
      <c r="K115" s="208"/>
      <c r="L115" s="132">
        <f>+'[2]5 -Produccion '!$AD117</f>
        <v>0</v>
      </c>
      <c r="M115" s="61" t="e">
        <f>+L115/(+$L$115+$L$116)</f>
        <v>#DIV/0!</v>
      </c>
      <c r="N115" s="173"/>
    </row>
    <row r="116" spans="1:14" ht="15" hidden="1" thickBot="1">
      <c r="A116" s="218"/>
      <c r="B116" s="226"/>
      <c r="C116" s="206"/>
      <c r="D116" s="207"/>
      <c r="E116" s="141">
        <v>3</v>
      </c>
      <c r="F116" s="141" t="s">
        <v>202</v>
      </c>
      <c r="G116" s="151" t="s">
        <v>405</v>
      </c>
      <c r="H116" s="141" t="s">
        <v>225</v>
      </c>
      <c r="I116" s="58" t="s">
        <v>228</v>
      </c>
      <c r="J116" s="59" t="s">
        <v>229</v>
      </c>
      <c r="K116" s="210"/>
      <c r="L116" s="132">
        <f>+'[2]5 -Produccion '!$AD118</f>
        <v>0</v>
      </c>
      <c r="M116" s="67" t="e">
        <f>+L116/(+$L$115+$L$116)</f>
        <v>#DIV/0!</v>
      </c>
      <c r="N116" s="174"/>
    </row>
    <row r="117" spans="1:14" ht="15" hidden="1" thickBot="1">
      <c r="A117" s="218"/>
      <c r="B117" s="226"/>
      <c r="C117" s="206" t="s">
        <v>406</v>
      </c>
      <c r="D117" s="207" t="s">
        <v>230</v>
      </c>
      <c r="E117" s="141">
        <v>3</v>
      </c>
      <c r="F117" s="141" t="s">
        <v>202</v>
      </c>
      <c r="G117" s="151" t="s">
        <v>406</v>
      </c>
      <c r="H117" s="141" t="s">
        <v>230</v>
      </c>
      <c r="I117" s="58" t="s">
        <v>231</v>
      </c>
      <c r="J117" s="59" t="s">
        <v>232</v>
      </c>
      <c r="K117" s="208"/>
      <c r="L117" s="132">
        <f>+'[2]5 -Produccion '!$AD119</f>
        <v>0</v>
      </c>
      <c r="M117" s="61" t="e">
        <f>+L117/(+$L$117+$L$118+$L$119+$L$120)</f>
        <v>#DIV/0!</v>
      </c>
      <c r="N117" s="173"/>
    </row>
    <row r="118" spans="1:14" ht="15" hidden="1" thickBot="1">
      <c r="A118" s="218"/>
      <c r="B118" s="226"/>
      <c r="C118" s="206"/>
      <c r="D118" s="207"/>
      <c r="E118" s="141">
        <v>3</v>
      </c>
      <c r="F118" s="141" t="s">
        <v>202</v>
      </c>
      <c r="G118" s="151" t="s">
        <v>406</v>
      </c>
      <c r="H118" s="141" t="s">
        <v>230</v>
      </c>
      <c r="I118" s="58" t="s">
        <v>233</v>
      </c>
      <c r="J118" s="59" t="s">
        <v>234</v>
      </c>
      <c r="K118" s="209"/>
      <c r="L118" s="132">
        <f>+'[2]5 -Produccion '!$AD120</f>
        <v>0</v>
      </c>
      <c r="M118" s="64" t="e">
        <f t="shared" ref="M118:M120" si="8">+L118/(+$L$117+$L$118+$L$119+$L$120)</f>
        <v>#DIV/0!</v>
      </c>
      <c r="N118" s="175"/>
    </row>
    <row r="119" spans="1:14" ht="15" hidden="1" thickBot="1">
      <c r="A119" s="218"/>
      <c r="B119" s="226"/>
      <c r="C119" s="206"/>
      <c r="D119" s="207"/>
      <c r="E119" s="141">
        <v>3</v>
      </c>
      <c r="F119" s="141" t="s">
        <v>202</v>
      </c>
      <c r="G119" s="151" t="s">
        <v>406</v>
      </c>
      <c r="H119" s="141" t="s">
        <v>230</v>
      </c>
      <c r="I119" s="58" t="s">
        <v>235</v>
      </c>
      <c r="J119" s="59" t="s">
        <v>236</v>
      </c>
      <c r="K119" s="209"/>
      <c r="L119" s="132">
        <f>+'[2]5 -Produccion '!$AD121</f>
        <v>0</v>
      </c>
      <c r="M119" s="64" t="e">
        <f t="shared" si="8"/>
        <v>#DIV/0!</v>
      </c>
      <c r="N119" s="175"/>
    </row>
    <row r="120" spans="1:14" ht="15" hidden="1" thickBot="1">
      <c r="A120" s="218"/>
      <c r="B120" s="226"/>
      <c r="C120" s="206"/>
      <c r="D120" s="207"/>
      <c r="E120" s="141">
        <v>3</v>
      </c>
      <c r="F120" s="141" t="s">
        <v>202</v>
      </c>
      <c r="G120" s="151" t="s">
        <v>406</v>
      </c>
      <c r="H120" s="141" t="s">
        <v>230</v>
      </c>
      <c r="I120" s="58" t="s">
        <v>237</v>
      </c>
      <c r="J120" s="59" t="s">
        <v>238</v>
      </c>
      <c r="K120" s="210"/>
      <c r="L120" s="132">
        <f>+'[2]5 -Produccion '!$AD122</f>
        <v>0</v>
      </c>
      <c r="M120" s="67" t="e">
        <f t="shared" si="8"/>
        <v>#DIV/0!</v>
      </c>
      <c r="N120" s="174"/>
    </row>
    <row r="121" spans="1:14" ht="15" hidden="1" thickBot="1">
      <c r="A121" s="218"/>
      <c r="B121" s="226"/>
      <c r="C121" s="206" t="s">
        <v>407</v>
      </c>
      <c r="D121" s="207" t="s">
        <v>239</v>
      </c>
      <c r="E121" s="141">
        <v>3</v>
      </c>
      <c r="F121" s="141" t="s">
        <v>202</v>
      </c>
      <c r="G121" s="151" t="s">
        <v>407</v>
      </c>
      <c r="H121" s="141" t="s">
        <v>239</v>
      </c>
      <c r="I121" s="58" t="s">
        <v>240</v>
      </c>
      <c r="J121" s="59" t="s">
        <v>241</v>
      </c>
      <c r="K121" s="208"/>
      <c r="L121" s="132">
        <f>+'[2]5 -Produccion '!$AD123</f>
        <v>0</v>
      </c>
      <c r="M121" s="61" t="e">
        <f>+L121/(+$L$121+$L$122)</f>
        <v>#DIV/0!</v>
      </c>
      <c r="N121" s="173"/>
    </row>
    <row r="122" spans="1:14" ht="15" hidden="1" thickBot="1">
      <c r="A122" s="218"/>
      <c r="B122" s="226"/>
      <c r="C122" s="206"/>
      <c r="D122" s="207"/>
      <c r="E122" s="141">
        <v>3</v>
      </c>
      <c r="F122" s="141" t="s">
        <v>202</v>
      </c>
      <c r="G122" s="151" t="s">
        <v>407</v>
      </c>
      <c r="H122" s="141" t="s">
        <v>239</v>
      </c>
      <c r="I122" s="58" t="s">
        <v>242</v>
      </c>
      <c r="J122" s="59" t="s">
        <v>243</v>
      </c>
      <c r="K122" s="210"/>
      <c r="L122" s="132">
        <f>+'[2]5 -Produccion '!$AD124</f>
        <v>0</v>
      </c>
      <c r="M122" s="67" t="e">
        <f>+L122/(+$L$121+$L$122)</f>
        <v>#DIV/0!</v>
      </c>
      <c r="N122" s="174"/>
    </row>
    <row r="123" spans="1:14" ht="15.75" customHeight="1" thickBot="1">
      <c r="A123" s="219">
        <v>4</v>
      </c>
      <c r="B123" s="220" t="s">
        <v>244</v>
      </c>
      <c r="C123" s="69" t="s">
        <v>408</v>
      </c>
      <c r="D123" s="76" t="s">
        <v>245</v>
      </c>
      <c r="E123" s="141">
        <v>4</v>
      </c>
      <c r="F123" s="141" t="s">
        <v>244</v>
      </c>
      <c r="G123" s="151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246</v>
      </c>
      <c r="K123" s="72">
        <f>+'[1]12 - Gastos y costos 2013'!$R$39</f>
        <v>367504565.11034262</v>
      </c>
      <c r="L123" s="132">
        <f>+'[2]5 -Produccion '!$AD125</f>
        <v>26000</v>
      </c>
      <c r="M123" s="74">
        <f>+L123/L123</f>
        <v>1</v>
      </c>
      <c r="N123" s="172">
        <f>+$K$123*M123/'[2]5 -Produccion '!$N125</f>
        <v>918761.41277585656</v>
      </c>
    </row>
    <row r="124" spans="1:14" ht="15" thickBot="1">
      <c r="A124" s="219"/>
      <c r="B124" s="220"/>
      <c r="C124" s="221" t="s">
        <v>409</v>
      </c>
      <c r="D124" s="222" t="s">
        <v>247</v>
      </c>
      <c r="E124" s="141">
        <v>4</v>
      </c>
      <c r="F124" s="141" t="s">
        <v>244</v>
      </c>
      <c r="G124" s="151" t="s">
        <v>409</v>
      </c>
      <c r="H124" s="141" t="s">
        <v>247</v>
      </c>
      <c r="I124" s="70">
        <v>239</v>
      </c>
      <c r="J124" s="71" t="s">
        <v>248</v>
      </c>
      <c r="K124" s="223">
        <f>+'[1]12 - Gastos y costos 2013'!Q$39</f>
        <v>2849889963.2933288</v>
      </c>
      <c r="L124" s="132">
        <f>+'[2]5 -Produccion '!$AD126</f>
        <v>89900</v>
      </c>
      <c r="M124" s="78">
        <f>+L124/(SUM($L$124:$L$159))</f>
        <v>0.160865016464776</v>
      </c>
      <c r="N124" s="172">
        <f>+$K$124*M124/'[2]5 -Produccion '!$N126</f>
        <v>395213.44471377687</v>
      </c>
    </row>
    <row r="125" spans="1:14" ht="15" hidden="1" thickBot="1">
      <c r="A125" s="219"/>
      <c r="B125" s="220"/>
      <c r="C125" s="221"/>
      <c r="D125" s="222"/>
      <c r="E125" s="141">
        <v>4</v>
      </c>
      <c r="F125" s="141" t="s">
        <v>244</v>
      </c>
      <c r="G125" s="151" t="s">
        <v>409</v>
      </c>
      <c r="H125" s="141" t="s">
        <v>247</v>
      </c>
      <c r="I125" s="70" t="s">
        <v>249</v>
      </c>
      <c r="J125" s="80" t="s">
        <v>143</v>
      </c>
      <c r="K125" s="224">
        <f>+'[1]12 - Gastos y costos 2013'!$R$39</f>
        <v>367504565.11034262</v>
      </c>
      <c r="L125" s="132">
        <f>+'[2]5 -Produccion '!$AD127</f>
        <v>0</v>
      </c>
      <c r="M125" s="82">
        <f t="shared" ref="M125:M159" si="10">+L125/(SUM($L$124:$L$159))</f>
        <v>0</v>
      </c>
      <c r="N125" s="172" t="e">
        <f>+$K$124*M125/'[2]5 -Produccion '!$N127</f>
        <v>#DIV/0!</v>
      </c>
    </row>
    <row r="126" spans="1:14" ht="15" hidden="1" thickBot="1">
      <c r="A126" s="219"/>
      <c r="B126" s="220"/>
      <c r="C126" s="221"/>
      <c r="D126" s="222"/>
      <c r="E126" s="141">
        <v>4</v>
      </c>
      <c r="F126" s="141" t="s">
        <v>244</v>
      </c>
      <c r="G126" s="151" t="s">
        <v>409</v>
      </c>
      <c r="H126" s="141" t="s">
        <v>247</v>
      </c>
      <c r="I126" s="70" t="s">
        <v>250</v>
      </c>
      <c r="J126" s="80" t="s">
        <v>49</v>
      </c>
      <c r="K126" s="224">
        <f>+'[1]12 - Gastos y costos 2013'!$R$39</f>
        <v>367504565.11034262</v>
      </c>
      <c r="L126" s="132">
        <f>+'[2]5 -Produccion '!$AD128</f>
        <v>0</v>
      </c>
      <c r="M126" s="82">
        <f t="shared" si="10"/>
        <v>0</v>
      </c>
      <c r="N126" s="172" t="e">
        <f>+$K$124*M126/'[2]5 -Produccion '!$N128</f>
        <v>#DIV/0!</v>
      </c>
    </row>
    <row r="127" spans="1:14" ht="15" thickBot="1">
      <c r="A127" s="219"/>
      <c r="B127" s="220"/>
      <c r="C127" s="221"/>
      <c r="D127" s="222"/>
      <c r="E127" s="141">
        <v>4</v>
      </c>
      <c r="F127" s="141" t="s">
        <v>244</v>
      </c>
      <c r="G127" s="151" t="s">
        <v>409</v>
      </c>
      <c r="H127" s="141" t="s">
        <v>247</v>
      </c>
      <c r="I127" s="70" t="s">
        <v>251</v>
      </c>
      <c r="J127" s="80" t="s">
        <v>51</v>
      </c>
      <c r="K127" s="224">
        <f>+'[1]12 - Gastos y costos 2013'!$R$39</f>
        <v>367504565.11034262</v>
      </c>
      <c r="L127" s="132">
        <f>+'[2]5 -Produccion '!$AD129</f>
        <v>123176.28</v>
      </c>
      <c r="M127" s="82">
        <f t="shared" si="10"/>
        <v>0.22040883548687273</v>
      </c>
      <c r="N127" s="172">
        <f>+$K$124*M127/'[2]5 -Produccion '!$N129</f>
        <v>704193.86555516708</v>
      </c>
    </row>
    <row r="128" spans="1:14" ht="15.75" customHeight="1" thickBot="1">
      <c r="A128" s="219"/>
      <c r="B128" s="220"/>
      <c r="C128" s="221"/>
      <c r="D128" s="222"/>
      <c r="E128" s="141">
        <v>4</v>
      </c>
      <c r="F128" s="141" t="s">
        <v>244</v>
      </c>
      <c r="G128" s="151" t="s">
        <v>409</v>
      </c>
      <c r="H128" s="141" t="s">
        <v>247</v>
      </c>
      <c r="I128" s="70" t="s">
        <v>252</v>
      </c>
      <c r="J128" s="80" t="s">
        <v>253</v>
      </c>
      <c r="K128" s="224">
        <f>+'[1]12 - Gastos y costos 2013'!$R$39</f>
        <v>367504565.11034262</v>
      </c>
      <c r="L128" s="132">
        <f>+'[2]5 -Produccion '!$AD130</f>
        <v>240967.05000000002</v>
      </c>
      <c r="M128" s="82">
        <f t="shared" si="10"/>
        <v>0.431180961798871</v>
      </c>
      <c r="N128" s="172">
        <f>+$K$124*M128/'[2]5 -Produccion '!$N130</f>
        <v>704193.86555516708</v>
      </c>
    </row>
    <row r="129" spans="1:14" ht="15.75" hidden="1" customHeight="1" thickBot="1">
      <c r="A129" s="219"/>
      <c r="B129" s="220"/>
      <c r="C129" s="221"/>
      <c r="D129" s="222"/>
      <c r="E129" s="141">
        <v>4</v>
      </c>
      <c r="F129" s="141" t="s">
        <v>244</v>
      </c>
      <c r="G129" s="151" t="s">
        <v>409</v>
      </c>
      <c r="H129" s="141" t="s">
        <v>247</v>
      </c>
      <c r="I129" s="70" t="s">
        <v>254</v>
      </c>
      <c r="J129" s="80" t="s">
        <v>255</v>
      </c>
      <c r="K129" s="224">
        <f>+'[1]12 - Gastos y costos 2013'!$R$39</f>
        <v>367504565.11034262</v>
      </c>
      <c r="L129" s="132">
        <f>+'[2]5 -Produccion '!$AD131</f>
        <v>0</v>
      </c>
      <c r="M129" s="82">
        <f t="shared" si="10"/>
        <v>0</v>
      </c>
      <c r="N129" s="172" t="e">
        <f>+$K$124*M129/'[2]5 -Produccion '!$N131</f>
        <v>#DIV/0!</v>
      </c>
    </row>
    <row r="130" spans="1:14" ht="15" hidden="1" thickBot="1">
      <c r="A130" s="219"/>
      <c r="B130" s="220"/>
      <c r="C130" s="221"/>
      <c r="D130" s="222"/>
      <c r="E130" s="141">
        <v>4</v>
      </c>
      <c r="F130" s="141" t="s">
        <v>244</v>
      </c>
      <c r="G130" s="151" t="s">
        <v>409</v>
      </c>
      <c r="H130" s="141" t="s">
        <v>247</v>
      </c>
      <c r="I130" s="70" t="s">
        <v>256</v>
      </c>
      <c r="J130" s="80" t="s">
        <v>53</v>
      </c>
      <c r="K130" s="224">
        <f>+'[1]12 - Gastos y costos 2013'!$R$39</f>
        <v>367504565.11034262</v>
      </c>
      <c r="L130" s="132">
        <f>+'[2]5 -Produccion '!$AD132</f>
        <v>0</v>
      </c>
      <c r="M130" s="82">
        <f t="shared" si="10"/>
        <v>0</v>
      </c>
      <c r="N130" s="172" t="e">
        <f>+$K$124*M130/'[2]5 -Produccion '!$N132</f>
        <v>#DIV/0!</v>
      </c>
    </row>
    <row r="131" spans="1:14" ht="15" thickBot="1">
      <c r="A131" s="219"/>
      <c r="B131" s="220"/>
      <c r="C131" s="221"/>
      <c r="D131" s="222"/>
      <c r="E131" s="141">
        <v>4</v>
      </c>
      <c r="F131" s="141" t="s">
        <v>244</v>
      </c>
      <c r="G131" s="151" t="s">
        <v>409</v>
      </c>
      <c r="H131" s="141" t="s">
        <v>247</v>
      </c>
      <c r="I131" s="70" t="s">
        <v>257</v>
      </c>
      <c r="J131" s="80" t="s">
        <v>258</v>
      </c>
      <c r="K131" s="224">
        <f>+'[1]12 - Gastos y costos 2013'!$R$39</f>
        <v>367504565.11034262</v>
      </c>
      <c r="L131" s="132">
        <f>+'[2]5 -Produccion '!$AD133</f>
        <v>101772.33</v>
      </c>
      <c r="M131" s="82">
        <f t="shared" si="10"/>
        <v>0.18210909389442287</v>
      </c>
      <c r="N131" s="172">
        <f>+$K$124*M131/'[2]5 -Produccion '!$N133</f>
        <v>704193.86555516708</v>
      </c>
    </row>
    <row r="132" spans="1:14" ht="15" thickBot="1">
      <c r="A132" s="219"/>
      <c r="B132" s="220"/>
      <c r="C132" s="221"/>
      <c r="D132" s="222"/>
      <c r="E132" s="141">
        <v>4</v>
      </c>
      <c r="F132" s="141" t="s">
        <v>244</v>
      </c>
      <c r="G132" s="151" t="s">
        <v>409</v>
      </c>
      <c r="H132" s="141" t="s">
        <v>247</v>
      </c>
      <c r="I132" s="70" t="s">
        <v>259</v>
      </c>
      <c r="J132" s="80" t="s">
        <v>260</v>
      </c>
      <c r="K132" s="224">
        <f>+'[1]12 - Gastos y costos 2013'!$R$39</f>
        <v>367504565.11034262</v>
      </c>
      <c r="L132" s="132">
        <f>+'[2]5 -Produccion '!$AD134</f>
        <v>138.09</v>
      </c>
      <c r="M132" s="82">
        <f t="shared" si="10"/>
        <v>2.4709510704806363E-4</v>
      </c>
      <c r="N132" s="172">
        <f>+$K$124*M132/'[2]5 -Produccion '!$N134</f>
        <v>704193.8655551672</v>
      </c>
    </row>
    <row r="133" spans="1:14" ht="15" thickBot="1">
      <c r="A133" s="219"/>
      <c r="B133" s="220"/>
      <c r="C133" s="221"/>
      <c r="D133" s="222"/>
      <c r="E133" s="141">
        <v>4</v>
      </c>
      <c r="F133" s="141" t="s">
        <v>244</v>
      </c>
      <c r="G133" s="151" t="s">
        <v>409</v>
      </c>
      <c r="H133" s="141" t="s">
        <v>247</v>
      </c>
      <c r="I133" s="70" t="s">
        <v>261</v>
      </c>
      <c r="J133" s="80" t="s">
        <v>262</v>
      </c>
      <c r="K133" s="224">
        <f>+'[1]12 - Gastos y costos 2013'!$R$39</f>
        <v>367504565.11034262</v>
      </c>
      <c r="L133" s="132">
        <f>+'[2]5 -Produccion '!$AD135</f>
        <v>2485.62</v>
      </c>
      <c r="M133" s="82">
        <f t="shared" si="10"/>
        <v>4.4477119268651446E-3</v>
      </c>
      <c r="N133" s="172">
        <f>+$K$124*M133/'[2]5 -Produccion '!$N135</f>
        <v>704193.86555516708</v>
      </c>
    </row>
    <row r="134" spans="1:14" ht="15" hidden="1" thickBot="1">
      <c r="A134" s="219"/>
      <c r="B134" s="220"/>
      <c r="C134" s="221"/>
      <c r="D134" s="222"/>
      <c r="E134" s="141">
        <v>4</v>
      </c>
      <c r="F134" s="141" t="s">
        <v>244</v>
      </c>
      <c r="G134" s="151" t="s">
        <v>409</v>
      </c>
      <c r="H134" s="141" t="s">
        <v>247</v>
      </c>
      <c r="I134" s="70" t="s">
        <v>263</v>
      </c>
      <c r="J134" s="80" t="s">
        <v>163</v>
      </c>
      <c r="K134" s="224">
        <f>+'[1]12 - Gastos y costos 2013'!$R$39</f>
        <v>367504565.11034262</v>
      </c>
      <c r="L134" s="132">
        <f>+'[2]5 -Produccion '!$AD136</f>
        <v>0</v>
      </c>
      <c r="M134" s="82">
        <f t="shared" si="10"/>
        <v>0</v>
      </c>
      <c r="N134" s="172" t="e">
        <f>+$K$124*M134/'[2]5 -Produccion '!$N136</f>
        <v>#DIV/0!</v>
      </c>
    </row>
    <row r="135" spans="1:14" ht="15" hidden="1" thickBot="1">
      <c r="A135" s="219"/>
      <c r="B135" s="220"/>
      <c r="C135" s="221"/>
      <c r="D135" s="222"/>
      <c r="E135" s="141">
        <v>4</v>
      </c>
      <c r="F135" s="141" t="s">
        <v>244</v>
      </c>
      <c r="G135" s="151" t="s">
        <v>409</v>
      </c>
      <c r="H135" s="141" t="s">
        <v>247</v>
      </c>
      <c r="I135" s="70" t="s">
        <v>264</v>
      </c>
      <c r="J135" s="80" t="s">
        <v>265</v>
      </c>
      <c r="K135" s="224">
        <f>+'[1]12 - Gastos y costos 2013'!$R$39</f>
        <v>367504565.11034262</v>
      </c>
      <c r="L135" s="132">
        <f>+'[2]5 -Produccion '!$AD137</f>
        <v>0</v>
      </c>
      <c r="M135" s="82">
        <f t="shared" si="10"/>
        <v>0</v>
      </c>
      <c r="N135" s="172" t="e">
        <f>+$K$124*M135/'[2]5 -Produccion '!$N137</f>
        <v>#DIV/0!</v>
      </c>
    </row>
    <row r="136" spans="1:14" ht="15" hidden="1" thickBot="1">
      <c r="A136" s="219"/>
      <c r="B136" s="220"/>
      <c r="C136" s="221"/>
      <c r="D136" s="222"/>
      <c r="E136" s="141">
        <v>4</v>
      </c>
      <c r="F136" s="141" t="s">
        <v>244</v>
      </c>
      <c r="G136" s="151" t="s">
        <v>409</v>
      </c>
      <c r="H136" s="141" t="s">
        <v>247</v>
      </c>
      <c r="I136" s="70" t="s">
        <v>266</v>
      </c>
      <c r="J136" s="80" t="s">
        <v>55</v>
      </c>
      <c r="K136" s="224">
        <f>+'[1]12 - Gastos y costos 2013'!$R$39</f>
        <v>367504565.11034262</v>
      </c>
      <c r="L136" s="132">
        <f>+'[2]5 -Produccion '!$AD138</f>
        <v>0</v>
      </c>
      <c r="M136" s="82">
        <f t="shared" si="10"/>
        <v>0</v>
      </c>
      <c r="N136" s="172" t="e">
        <f>+$K$124*M136/'[2]5 -Produccion '!$N138</f>
        <v>#DIV/0!</v>
      </c>
    </row>
    <row r="137" spans="1:14" ht="15" hidden="1" thickBot="1">
      <c r="A137" s="219"/>
      <c r="B137" s="220"/>
      <c r="C137" s="221"/>
      <c r="D137" s="222"/>
      <c r="E137" s="141">
        <v>4</v>
      </c>
      <c r="F137" s="141" t="s">
        <v>244</v>
      </c>
      <c r="G137" s="151" t="s">
        <v>409</v>
      </c>
      <c r="H137" s="141" t="s">
        <v>247</v>
      </c>
      <c r="I137" s="70" t="s">
        <v>267</v>
      </c>
      <c r="J137" s="80" t="s">
        <v>157</v>
      </c>
      <c r="K137" s="224">
        <f>+'[1]12 - Gastos y costos 2013'!$R$39</f>
        <v>367504565.11034262</v>
      </c>
      <c r="L137" s="132">
        <f>+'[2]5 -Produccion '!$AD139</f>
        <v>0</v>
      </c>
      <c r="M137" s="82">
        <f t="shared" si="10"/>
        <v>0</v>
      </c>
      <c r="N137" s="172" t="e">
        <f>+$K$124*M137/'[2]5 -Produccion '!$N139</f>
        <v>#DIV/0!</v>
      </c>
    </row>
    <row r="138" spans="1:14" ht="15" hidden="1" thickBot="1">
      <c r="A138" s="219"/>
      <c r="B138" s="220"/>
      <c r="C138" s="221"/>
      <c r="D138" s="222"/>
      <c r="E138" s="141">
        <v>4</v>
      </c>
      <c r="F138" s="141" t="s">
        <v>244</v>
      </c>
      <c r="G138" s="151" t="s">
        <v>409</v>
      </c>
      <c r="H138" s="141" t="s">
        <v>247</v>
      </c>
      <c r="I138" s="70" t="s">
        <v>268</v>
      </c>
      <c r="J138" s="80" t="s">
        <v>269</v>
      </c>
      <c r="K138" s="224">
        <f>+'[1]12 - Gastos y costos 2013'!$R$39</f>
        <v>367504565.11034262</v>
      </c>
      <c r="L138" s="132">
        <f>+'[2]5 -Produccion '!$AD140</f>
        <v>0</v>
      </c>
      <c r="M138" s="82">
        <f t="shared" si="10"/>
        <v>0</v>
      </c>
      <c r="N138" s="172" t="e">
        <f>+$K$124*M138/'[2]5 -Produccion '!$N140</f>
        <v>#DIV/0!</v>
      </c>
    </row>
    <row r="139" spans="1:14" ht="15" thickBot="1">
      <c r="A139" s="219"/>
      <c r="B139" s="220"/>
      <c r="C139" s="221"/>
      <c r="D139" s="222"/>
      <c r="E139" s="141">
        <v>4</v>
      </c>
      <c r="F139" s="141" t="s">
        <v>244</v>
      </c>
      <c r="G139" s="151" t="s">
        <v>409</v>
      </c>
      <c r="H139" s="141" t="s">
        <v>247</v>
      </c>
      <c r="I139" s="70" t="s">
        <v>270</v>
      </c>
      <c r="J139" s="80" t="s">
        <v>271</v>
      </c>
      <c r="K139" s="224">
        <f>+'[1]12 - Gastos y costos 2013'!$R$39</f>
        <v>367504565.11034262</v>
      </c>
      <c r="L139" s="132">
        <f>+'[2]5 -Produccion '!$AD141</f>
        <v>414.27</v>
      </c>
      <c r="M139" s="82">
        <f t="shared" si="10"/>
        <v>7.4128532114419072E-4</v>
      </c>
      <c r="N139" s="172">
        <f>+$K$124*M139/'[2]5 -Produccion '!$N141</f>
        <v>704193.86555516708</v>
      </c>
    </row>
    <row r="140" spans="1:14" ht="15" hidden="1" thickBot="1">
      <c r="A140" s="219"/>
      <c r="B140" s="220"/>
      <c r="C140" s="221"/>
      <c r="D140" s="222"/>
      <c r="E140" s="141">
        <v>4</v>
      </c>
      <c r="F140" s="141" t="s">
        <v>244</v>
      </c>
      <c r="G140" s="151" t="s">
        <v>409</v>
      </c>
      <c r="H140" s="141" t="s">
        <v>247</v>
      </c>
      <c r="I140" s="70" t="s">
        <v>272</v>
      </c>
      <c r="J140" s="80" t="s">
        <v>273</v>
      </c>
      <c r="K140" s="224">
        <f>+'[1]12 - Gastos y costos 2013'!$R$39</f>
        <v>367504565.11034262</v>
      </c>
      <c r="L140" s="132">
        <f>+'[2]5 -Produccion '!$AD142</f>
        <v>0</v>
      </c>
      <c r="M140" s="82">
        <f t="shared" si="10"/>
        <v>0</v>
      </c>
      <c r="N140" s="172" t="e">
        <f>+$K$124*M140/'[2]5 -Produccion '!$N142</f>
        <v>#DIV/0!</v>
      </c>
    </row>
    <row r="141" spans="1:14" ht="15" hidden="1" thickBot="1">
      <c r="A141" s="219"/>
      <c r="B141" s="220"/>
      <c r="C141" s="221"/>
      <c r="D141" s="222"/>
      <c r="E141" s="141">
        <v>4</v>
      </c>
      <c r="F141" s="141" t="s">
        <v>244</v>
      </c>
      <c r="G141" s="151" t="s">
        <v>409</v>
      </c>
      <c r="H141" s="141" t="s">
        <v>247</v>
      </c>
      <c r="I141" s="70" t="s">
        <v>274</v>
      </c>
      <c r="J141" s="80" t="s">
        <v>275</v>
      </c>
      <c r="K141" s="224">
        <f>+'[1]12 - Gastos y costos 2013'!$R$39</f>
        <v>367504565.11034262</v>
      </c>
      <c r="L141" s="132">
        <f>+'[2]5 -Produccion '!$AD143</f>
        <v>0</v>
      </c>
      <c r="M141" s="82">
        <f t="shared" si="10"/>
        <v>0</v>
      </c>
      <c r="N141" s="172" t="e">
        <f>+$K$124*M141/'[2]5 -Produccion '!$N143</f>
        <v>#DIV/0!</v>
      </c>
    </row>
    <row r="142" spans="1:14" ht="15" hidden="1" thickBot="1">
      <c r="A142" s="219"/>
      <c r="B142" s="220"/>
      <c r="C142" s="221"/>
      <c r="D142" s="222"/>
      <c r="E142" s="141">
        <v>4</v>
      </c>
      <c r="F142" s="141" t="s">
        <v>244</v>
      </c>
      <c r="G142" s="151" t="s">
        <v>409</v>
      </c>
      <c r="H142" s="141" t="s">
        <v>247</v>
      </c>
      <c r="I142" s="70" t="s">
        <v>276</v>
      </c>
      <c r="J142" s="80" t="s">
        <v>277</v>
      </c>
      <c r="K142" s="224">
        <f>+'[1]12 - Gastos y costos 2013'!$R$39</f>
        <v>367504565.11034262</v>
      </c>
      <c r="L142" s="132">
        <f>+'[2]5 -Produccion '!$AD144</f>
        <v>0</v>
      </c>
      <c r="M142" s="82">
        <f t="shared" si="10"/>
        <v>0</v>
      </c>
      <c r="N142" s="172" t="e">
        <f>+$K$124*M142/'[2]5 -Produccion '!$N144</f>
        <v>#DIV/0!</v>
      </c>
    </row>
    <row r="143" spans="1:14" ht="15" hidden="1" thickBot="1">
      <c r="A143" s="219"/>
      <c r="B143" s="220"/>
      <c r="C143" s="221"/>
      <c r="D143" s="222"/>
      <c r="E143" s="141">
        <v>4</v>
      </c>
      <c r="F143" s="141" t="s">
        <v>244</v>
      </c>
      <c r="G143" s="151" t="s">
        <v>409</v>
      </c>
      <c r="H143" s="141" t="s">
        <v>247</v>
      </c>
      <c r="I143" s="70" t="s">
        <v>278</v>
      </c>
      <c r="J143" s="80" t="s">
        <v>279</v>
      </c>
      <c r="K143" s="224">
        <f>+'[1]12 - Gastos y costos 2013'!$R$39</f>
        <v>367504565.11034262</v>
      </c>
      <c r="L143" s="132">
        <f>+'[2]5 -Produccion '!$AD145</f>
        <v>0</v>
      </c>
      <c r="M143" s="82">
        <f t="shared" si="10"/>
        <v>0</v>
      </c>
      <c r="N143" s="172" t="e">
        <f>+$K$124*M143/'[2]5 -Produccion '!$N145</f>
        <v>#DIV/0!</v>
      </c>
    </row>
    <row r="144" spans="1:14" ht="15" hidden="1" thickBot="1">
      <c r="A144" s="219"/>
      <c r="B144" s="220"/>
      <c r="C144" s="221"/>
      <c r="D144" s="222"/>
      <c r="E144" s="141">
        <v>4</v>
      </c>
      <c r="F144" s="141" t="s">
        <v>244</v>
      </c>
      <c r="G144" s="151" t="s">
        <v>409</v>
      </c>
      <c r="H144" s="141" t="s">
        <v>247</v>
      </c>
      <c r="I144" s="70" t="s">
        <v>280</v>
      </c>
      <c r="J144" s="80" t="s">
        <v>281</v>
      </c>
      <c r="K144" s="224">
        <f>+'[1]12 - Gastos y costos 2013'!$R$39</f>
        <v>367504565.11034262</v>
      </c>
      <c r="L144" s="132">
        <f>+'[2]5 -Produccion '!$AD146</f>
        <v>0</v>
      </c>
      <c r="M144" s="82">
        <f t="shared" si="10"/>
        <v>0</v>
      </c>
      <c r="N144" s="172" t="e">
        <f>+$K$124*M144/'[2]5 -Produccion '!$N146</f>
        <v>#DIV/0!</v>
      </c>
    </row>
    <row r="145" spans="1:14" ht="15" hidden="1" thickBot="1">
      <c r="A145" s="219"/>
      <c r="B145" s="220"/>
      <c r="C145" s="221"/>
      <c r="D145" s="222"/>
      <c r="E145" s="141">
        <v>4</v>
      </c>
      <c r="F145" s="141" t="s">
        <v>244</v>
      </c>
      <c r="G145" s="151" t="s">
        <v>409</v>
      </c>
      <c r="H145" s="141" t="s">
        <v>247</v>
      </c>
      <c r="I145" s="70" t="s">
        <v>282</v>
      </c>
      <c r="J145" s="80" t="s">
        <v>283</v>
      </c>
      <c r="K145" s="224">
        <f>+'[1]12 - Gastos y costos 2013'!$R$39</f>
        <v>367504565.11034262</v>
      </c>
      <c r="L145" s="132">
        <f>+'[2]5 -Produccion '!$AD147</f>
        <v>0</v>
      </c>
      <c r="M145" s="82">
        <f t="shared" si="10"/>
        <v>0</v>
      </c>
      <c r="N145" s="172" t="e">
        <f>+$K$124*M145/'[2]5 -Produccion '!$N147</f>
        <v>#DIV/0!</v>
      </c>
    </row>
    <row r="146" spans="1:14" ht="15" hidden="1" thickBot="1">
      <c r="A146" s="219"/>
      <c r="B146" s="220"/>
      <c r="C146" s="221"/>
      <c r="D146" s="222"/>
      <c r="E146" s="141">
        <v>4</v>
      </c>
      <c r="F146" s="141" t="s">
        <v>244</v>
      </c>
      <c r="G146" s="151" t="s">
        <v>409</v>
      </c>
      <c r="H146" s="141" t="s">
        <v>247</v>
      </c>
      <c r="I146" s="70" t="s">
        <v>284</v>
      </c>
      <c r="J146" s="80" t="s">
        <v>285</v>
      </c>
      <c r="K146" s="224">
        <f>+'[1]12 - Gastos y costos 2013'!$R$39</f>
        <v>367504565.11034262</v>
      </c>
      <c r="L146" s="132">
        <f>+'[2]5 -Produccion '!$AD148</f>
        <v>0</v>
      </c>
      <c r="M146" s="82">
        <f t="shared" si="10"/>
        <v>0</v>
      </c>
      <c r="N146" s="172" t="e">
        <f>+$K$124*M146/'[2]5 -Produccion '!$N148</f>
        <v>#DIV/0!</v>
      </c>
    </row>
    <row r="147" spans="1:14" ht="15" hidden="1" thickBot="1">
      <c r="A147" s="219"/>
      <c r="B147" s="220"/>
      <c r="C147" s="221"/>
      <c r="D147" s="222"/>
      <c r="E147" s="141">
        <v>4</v>
      </c>
      <c r="F147" s="141" t="s">
        <v>244</v>
      </c>
      <c r="G147" s="151" t="s">
        <v>409</v>
      </c>
      <c r="H147" s="141" t="s">
        <v>247</v>
      </c>
      <c r="I147" s="70" t="s">
        <v>286</v>
      </c>
      <c r="J147" s="80" t="s">
        <v>287</v>
      </c>
      <c r="K147" s="224">
        <f>+'[1]12 - Gastos y costos 2013'!$R$39</f>
        <v>367504565.11034262</v>
      </c>
      <c r="L147" s="132">
        <f>+'[2]5 -Produccion '!$AD149</f>
        <v>0</v>
      </c>
      <c r="M147" s="82">
        <f t="shared" si="10"/>
        <v>0</v>
      </c>
      <c r="N147" s="172" t="e">
        <f>+$K$124*M147/'[2]5 -Produccion '!$N149</f>
        <v>#DIV/0!</v>
      </c>
    </row>
    <row r="148" spans="1:14" ht="15" hidden="1" thickBot="1">
      <c r="A148" s="219"/>
      <c r="B148" s="220"/>
      <c r="C148" s="221"/>
      <c r="D148" s="222"/>
      <c r="E148" s="141">
        <v>4</v>
      </c>
      <c r="F148" s="141" t="s">
        <v>244</v>
      </c>
      <c r="G148" s="151" t="s">
        <v>409</v>
      </c>
      <c r="H148" s="141" t="s">
        <v>247</v>
      </c>
      <c r="I148" s="70" t="s">
        <v>288</v>
      </c>
      <c r="J148" s="80" t="s">
        <v>289</v>
      </c>
      <c r="K148" s="224">
        <f>+'[1]12 - Gastos y costos 2013'!$R$39</f>
        <v>367504565.11034262</v>
      </c>
      <c r="L148" s="132">
        <f>+'[2]5 -Produccion '!$AD150</f>
        <v>0</v>
      </c>
      <c r="M148" s="82">
        <f t="shared" si="10"/>
        <v>0</v>
      </c>
      <c r="N148" s="172" t="e">
        <f>+$K$124*M148/'[2]5 -Produccion '!$N150</f>
        <v>#DIV/0!</v>
      </c>
    </row>
    <row r="149" spans="1:14" ht="15" hidden="1" thickBot="1">
      <c r="A149" s="219"/>
      <c r="B149" s="220"/>
      <c r="C149" s="221"/>
      <c r="D149" s="222"/>
      <c r="E149" s="141">
        <v>4</v>
      </c>
      <c r="F149" s="141" t="s">
        <v>244</v>
      </c>
      <c r="G149" s="151" t="s">
        <v>409</v>
      </c>
      <c r="H149" s="141" t="s">
        <v>247</v>
      </c>
      <c r="I149" s="70" t="s">
        <v>290</v>
      </c>
      <c r="J149" s="80" t="s">
        <v>291</v>
      </c>
      <c r="K149" s="224">
        <f>+'[1]12 - Gastos y costos 2013'!$R$39</f>
        <v>367504565.11034262</v>
      </c>
      <c r="L149" s="132">
        <f>+'[2]5 -Produccion '!$AD151</f>
        <v>0</v>
      </c>
      <c r="M149" s="82">
        <f t="shared" si="10"/>
        <v>0</v>
      </c>
      <c r="N149" s="172" t="e">
        <f>+$K$124*M149/'[2]5 -Produccion '!$N151</f>
        <v>#DIV/0!</v>
      </c>
    </row>
    <row r="150" spans="1:14" ht="15" hidden="1" thickBot="1">
      <c r="A150" s="219"/>
      <c r="B150" s="220"/>
      <c r="C150" s="221"/>
      <c r="D150" s="222"/>
      <c r="E150" s="141">
        <v>4</v>
      </c>
      <c r="F150" s="141" t="s">
        <v>244</v>
      </c>
      <c r="G150" s="151" t="s">
        <v>409</v>
      </c>
      <c r="H150" s="141" t="s">
        <v>247</v>
      </c>
      <c r="I150" s="70" t="s">
        <v>292</v>
      </c>
      <c r="J150" s="80" t="s">
        <v>165</v>
      </c>
      <c r="K150" s="224">
        <f>+'[1]12 - Gastos y costos 2013'!$R$39</f>
        <v>367504565.11034262</v>
      </c>
      <c r="L150" s="132">
        <f>+'[2]5 -Produccion '!$AD152</f>
        <v>0</v>
      </c>
      <c r="M150" s="82">
        <f t="shared" si="10"/>
        <v>0</v>
      </c>
      <c r="N150" s="172" t="e">
        <f>+$K$124*M150/'[2]5 -Produccion '!$N152</f>
        <v>#DIV/0!</v>
      </c>
    </row>
    <row r="151" spans="1:14" ht="15" hidden="1" thickBot="1">
      <c r="A151" s="219"/>
      <c r="B151" s="220"/>
      <c r="C151" s="221"/>
      <c r="D151" s="222"/>
      <c r="E151" s="141">
        <v>4</v>
      </c>
      <c r="F151" s="141" t="s">
        <v>244</v>
      </c>
      <c r="G151" s="151" t="s">
        <v>409</v>
      </c>
      <c r="H151" s="141" t="s">
        <v>247</v>
      </c>
      <c r="I151" s="70" t="s">
        <v>293</v>
      </c>
      <c r="J151" s="80" t="s">
        <v>294</v>
      </c>
      <c r="K151" s="224">
        <f>+'[1]12 - Gastos y costos 2013'!$R$39</f>
        <v>367504565.11034262</v>
      </c>
      <c r="L151" s="132">
        <f>+'[2]5 -Produccion '!$AD153</f>
        <v>0</v>
      </c>
      <c r="M151" s="82">
        <f t="shared" si="10"/>
        <v>0</v>
      </c>
      <c r="N151" s="172" t="e">
        <f>+$K$124*M151/'[2]5 -Produccion '!$N153</f>
        <v>#DIV/0!</v>
      </c>
    </row>
    <row r="152" spans="1:14" ht="15" hidden="1" thickBot="1">
      <c r="A152" s="219"/>
      <c r="B152" s="220"/>
      <c r="C152" s="221"/>
      <c r="D152" s="222"/>
      <c r="E152" s="141">
        <v>4</v>
      </c>
      <c r="F152" s="141" t="s">
        <v>244</v>
      </c>
      <c r="G152" s="151" t="s">
        <v>409</v>
      </c>
      <c r="H152" s="141" t="s">
        <v>247</v>
      </c>
      <c r="I152" s="70" t="s">
        <v>295</v>
      </c>
      <c r="J152" s="80" t="s">
        <v>296</v>
      </c>
      <c r="K152" s="224">
        <f>+'[1]12 - Gastos y costos 2013'!$R$39</f>
        <v>367504565.11034262</v>
      </c>
      <c r="L152" s="132">
        <f>+'[2]5 -Produccion '!$AD154</f>
        <v>0</v>
      </c>
      <c r="M152" s="82">
        <f t="shared" si="10"/>
        <v>0</v>
      </c>
      <c r="N152" s="172" t="e">
        <f>+$K$124*M152/'[2]5 -Produccion '!$N154</f>
        <v>#DIV/0!</v>
      </c>
    </row>
    <row r="153" spans="1:14" ht="15" hidden="1" thickBot="1">
      <c r="A153" s="219"/>
      <c r="B153" s="220"/>
      <c r="C153" s="221"/>
      <c r="D153" s="222"/>
      <c r="E153" s="141">
        <v>4</v>
      </c>
      <c r="F153" s="141" t="s">
        <v>244</v>
      </c>
      <c r="G153" s="151" t="s">
        <v>409</v>
      </c>
      <c r="H153" s="141" t="s">
        <v>247</v>
      </c>
      <c r="I153" s="70" t="s">
        <v>297</v>
      </c>
      <c r="J153" s="80" t="s">
        <v>298</v>
      </c>
      <c r="K153" s="224">
        <f>+'[1]12 - Gastos y costos 2013'!$R$39</f>
        <v>367504565.11034262</v>
      </c>
      <c r="L153" s="132">
        <f>+'[2]5 -Produccion '!$AD155</f>
        <v>0</v>
      </c>
      <c r="M153" s="82">
        <f t="shared" si="10"/>
        <v>0</v>
      </c>
      <c r="N153" s="172" t="e">
        <f>+$K$124*M153/'[2]5 -Produccion '!$N155</f>
        <v>#DIV/0!</v>
      </c>
    </row>
    <row r="154" spans="1:14" ht="15" hidden="1" thickBot="1">
      <c r="A154" s="219"/>
      <c r="B154" s="220"/>
      <c r="C154" s="221"/>
      <c r="D154" s="222"/>
      <c r="E154" s="141">
        <v>4</v>
      </c>
      <c r="F154" s="141" t="s">
        <v>244</v>
      </c>
      <c r="G154" s="151" t="s">
        <v>409</v>
      </c>
      <c r="H154" s="141" t="s">
        <v>247</v>
      </c>
      <c r="I154" s="70" t="s">
        <v>299</v>
      </c>
      <c r="J154" s="80" t="s">
        <v>300</v>
      </c>
      <c r="K154" s="224">
        <f>+'[1]12 - Gastos y costos 2013'!$R$39</f>
        <v>367504565.11034262</v>
      </c>
      <c r="L154" s="132">
        <f>+'[2]5 -Produccion '!$AD156</f>
        <v>0</v>
      </c>
      <c r="M154" s="82">
        <f t="shared" si="10"/>
        <v>0</v>
      </c>
      <c r="N154" s="172" t="e">
        <f>+$K$124*M154/'[2]5 -Produccion '!$N156</f>
        <v>#DIV/0!</v>
      </c>
    </row>
    <row r="155" spans="1:14" ht="15" hidden="1" thickBot="1">
      <c r="A155" s="219"/>
      <c r="B155" s="220"/>
      <c r="C155" s="221"/>
      <c r="D155" s="222"/>
      <c r="E155" s="141">
        <v>4</v>
      </c>
      <c r="F155" s="141" t="s">
        <v>244</v>
      </c>
      <c r="G155" s="151" t="s">
        <v>409</v>
      </c>
      <c r="H155" s="141" t="s">
        <v>247</v>
      </c>
      <c r="I155" s="70" t="s">
        <v>301</v>
      </c>
      <c r="J155" s="80" t="s">
        <v>147</v>
      </c>
      <c r="K155" s="224">
        <f>+'[1]12 - Gastos y costos 2013'!$R$39</f>
        <v>367504565.11034262</v>
      </c>
      <c r="L155" s="132">
        <f>+'[2]5 -Produccion '!$AD157</f>
        <v>0</v>
      </c>
      <c r="M155" s="82">
        <f t="shared" si="10"/>
        <v>0</v>
      </c>
      <c r="N155" s="172" t="e">
        <f>+$K$124*M155/'[2]5 -Produccion '!$N157</f>
        <v>#DIV/0!</v>
      </c>
    </row>
    <row r="156" spans="1:14" ht="15" hidden="1" thickBot="1">
      <c r="A156" s="219"/>
      <c r="B156" s="220"/>
      <c r="C156" s="221"/>
      <c r="D156" s="222"/>
      <c r="E156" s="141">
        <v>4</v>
      </c>
      <c r="F156" s="141" t="s">
        <v>244</v>
      </c>
      <c r="G156" s="151" t="s">
        <v>409</v>
      </c>
      <c r="H156" s="141" t="s">
        <v>247</v>
      </c>
      <c r="I156" s="70" t="s">
        <v>302</v>
      </c>
      <c r="J156" s="80" t="s">
        <v>149</v>
      </c>
      <c r="K156" s="224">
        <f>+'[1]12 - Gastos y costos 2013'!$R$39</f>
        <v>367504565.11034262</v>
      </c>
      <c r="L156" s="132">
        <f>+'[2]5 -Produccion '!$AD158</f>
        <v>0</v>
      </c>
      <c r="M156" s="82">
        <f t="shared" si="10"/>
        <v>0</v>
      </c>
      <c r="N156" s="172" t="e">
        <f>+$K$124*M156/'[2]5 -Produccion '!$N158</f>
        <v>#DIV/0!</v>
      </c>
    </row>
    <row r="157" spans="1:14" ht="15" hidden="1" thickBot="1">
      <c r="A157" s="219"/>
      <c r="B157" s="220"/>
      <c r="C157" s="221"/>
      <c r="D157" s="222"/>
      <c r="E157" s="141">
        <v>4</v>
      </c>
      <c r="F157" s="141" t="s">
        <v>244</v>
      </c>
      <c r="G157" s="151" t="s">
        <v>409</v>
      </c>
      <c r="H157" s="141" t="s">
        <v>247</v>
      </c>
      <c r="I157" s="70" t="s">
        <v>303</v>
      </c>
      <c r="J157" s="80" t="s">
        <v>151</v>
      </c>
      <c r="K157" s="224">
        <f>+'[1]12 - Gastos y costos 2013'!$R$39</f>
        <v>367504565.11034262</v>
      </c>
      <c r="L157" s="132">
        <f>+'[2]5 -Produccion '!$AD159</f>
        <v>0</v>
      </c>
      <c r="M157" s="82">
        <f t="shared" si="10"/>
        <v>0</v>
      </c>
      <c r="N157" s="172" t="e">
        <f>+$K$124*M157/'[2]5 -Produccion '!$N159</f>
        <v>#DIV/0!</v>
      </c>
    </row>
    <row r="158" spans="1:14" ht="15" hidden="1" thickBot="1">
      <c r="A158" s="219"/>
      <c r="B158" s="220"/>
      <c r="C158" s="221"/>
      <c r="D158" s="222"/>
      <c r="E158" s="141">
        <v>4</v>
      </c>
      <c r="F158" s="141" t="s">
        <v>244</v>
      </c>
      <c r="G158" s="151" t="s">
        <v>409</v>
      </c>
      <c r="H158" s="141" t="s">
        <v>247</v>
      </c>
      <c r="I158" s="70" t="s">
        <v>304</v>
      </c>
      <c r="J158" s="80" t="s">
        <v>153</v>
      </c>
      <c r="K158" s="224">
        <f>+'[1]12 - Gastos y costos 2013'!$R$39</f>
        <v>367504565.11034262</v>
      </c>
      <c r="L158" s="132">
        <f>+'[2]5 -Produccion '!$AD160</f>
        <v>0</v>
      </c>
      <c r="M158" s="82">
        <f t="shared" si="10"/>
        <v>0</v>
      </c>
      <c r="N158" s="172" t="e">
        <f>+$K$124*M158/'[2]5 -Produccion '!$N160</f>
        <v>#DIV/0!</v>
      </c>
    </row>
    <row r="159" spans="1:14" ht="15" hidden="1" thickBot="1">
      <c r="A159" s="219"/>
      <c r="B159" s="220"/>
      <c r="C159" s="221"/>
      <c r="D159" s="222"/>
      <c r="E159" s="141">
        <v>4</v>
      </c>
      <c r="F159" s="141" t="s">
        <v>244</v>
      </c>
      <c r="G159" s="151" t="s">
        <v>409</v>
      </c>
      <c r="H159" s="141" t="s">
        <v>247</v>
      </c>
      <c r="I159" s="70" t="s">
        <v>305</v>
      </c>
      <c r="J159" s="80" t="s">
        <v>159</v>
      </c>
      <c r="K159" s="225">
        <f>+'[1]12 - Gastos y costos 2013'!$R$39</f>
        <v>367504565.11034262</v>
      </c>
      <c r="L159" s="132">
        <f>+'[2]5 -Produccion '!$AD161</f>
        <v>0</v>
      </c>
      <c r="M159" s="85">
        <f t="shared" si="10"/>
        <v>0</v>
      </c>
      <c r="N159" s="172" t="e">
        <f>+$K$124*M159/'[2]5 -Produccion '!$N161</f>
        <v>#DIV/0!</v>
      </c>
    </row>
    <row r="160" spans="1:14" ht="15.75" customHeight="1" thickBot="1">
      <c r="A160" s="239">
        <v>5</v>
      </c>
      <c r="B160" s="240" t="s">
        <v>306</v>
      </c>
      <c r="C160" s="231" t="s">
        <v>410</v>
      </c>
      <c r="D160" s="227" t="s">
        <v>307</v>
      </c>
      <c r="E160" s="141">
        <v>5</v>
      </c>
      <c r="F160" s="141" t="s">
        <v>306</v>
      </c>
      <c r="G160" s="151" t="s">
        <v>410</v>
      </c>
      <c r="H160" s="141" t="s">
        <v>307</v>
      </c>
      <c r="I160" s="95" t="s">
        <v>308</v>
      </c>
      <c r="J160" s="96" t="s">
        <v>309</v>
      </c>
      <c r="K160" s="228">
        <f>+'[3]12 - Gastos y costos 2013'!$S$39</f>
        <v>872881936.46540892</v>
      </c>
      <c r="L160" s="132">
        <f>+'[2]5 -Produccion '!$AD162</f>
        <v>253487</v>
      </c>
      <c r="M160" s="98">
        <f>+L160/(+$L$160+$L$161)</f>
        <v>1</v>
      </c>
      <c r="N160" s="172">
        <f>+$K$160*M160/'[2]5 -Produccion '!$N162</f>
        <v>10674.843297852622</v>
      </c>
    </row>
    <row r="161" spans="1:14" ht="15" hidden="1" thickBot="1">
      <c r="A161" s="239"/>
      <c r="B161" s="240"/>
      <c r="C161" s="231"/>
      <c r="D161" s="227"/>
      <c r="E161" s="141">
        <v>5</v>
      </c>
      <c r="F161" s="141" t="s">
        <v>306</v>
      </c>
      <c r="G161" s="151" t="s">
        <v>410</v>
      </c>
      <c r="H161" s="141" t="s">
        <v>307</v>
      </c>
      <c r="I161" s="95" t="s">
        <v>310</v>
      </c>
      <c r="J161" s="100" t="s">
        <v>311</v>
      </c>
      <c r="K161" s="230"/>
      <c r="L161" s="132">
        <f>+'[2]5 -Produccion '!$AD163</f>
        <v>0</v>
      </c>
      <c r="M161" s="102">
        <f>+L161/(+$L$160+$L$161)</f>
        <v>0</v>
      </c>
      <c r="N161" s="172" t="e">
        <f>+$K$160*M161/'[2]5 -Produccion '!$N163</f>
        <v>#DIV/0!</v>
      </c>
    </row>
    <row r="162" spans="1:14" ht="15" thickBot="1">
      <c r="A162" s="239"/>
      <c r="B162" s="240"/>
      <c r="C162" s="231" t="s">
        <v>411</v>
      </c>
      <c r="D162" s="227" t="s">
        <v>312</v>
      </c>
      <c r="E162" s="141">
        <v>5</v>
      </c>
      <c r="F162" s="141" t="s">
        <v>306</v>
      </c>
      <c r="G162" s="151" t="s">
        <v>411</v>
      </c>
      <c r="H162" s="141" t="s">
        <v>312</v>
      </c>
      <c r="I162" s="95" t="s">
        <v>313</v>
      </c>
      <c r="J162" s="96" t="s">
        <v>314</v>
      </c>
      <c r="K162" s="228">
        <f>+'[1]12 - Gastos y costos 2013'!$T$39</f>
        <v>402679347.10778183</v>
      </c>
      <c r="L162" s="132">
        <f>+'[2]5 -Produccion '!$AD164</f>
        <v>54117.63</v>
      </c>
      <c r="M162" s="98">
        <f>+L162/(+$L$162+$L$163+$L$164)</f>
        <v>0.89396709323583179</v>
      </c>
      <c r="N162" s="172">
        <f>+$K$162*M162/'[2]5 -Produccion '!$N164</f>
        <v>43303.510819204406</v>
      </c>
    </row>
    <row r="163" spans="1:14" ht="15" thickBot="1">
      <c r="A163" s="239"/>
      <c r="B163" s="240"/>
      <c r="C163" s="231"/>
      <c r="D163" s="227"/>
      <c r="E163" s="141">
        <v>5</v>
      </c>
      <c r="F163" s="141" t="s">
        <v>306</v>
      </c>
      <c r="G163" s="151" t="s">
        <v>411</v>
      </c>
      <c r="H163" s="141" t="s">
        <v>312</v>
      </c>
      <c r="I163" s="95" t="s">
        <v>315</v>
      </c>
      <c r="J163" s="96" t="s">
        <v>316</v>
      </c>
      <c r="K163" s="229"/>
      <c r="L163" s="132">
        <f>+'[2]5 -Produccion '!$AD165</f>
        <v>6418.86</v>
      </c>
      <c r="M163" s="105">
        <f t="shared" ref="M163:M164" si="11">+L163/(+$L$162+$L$163+$L$164)</f>
        <v>0.10603290676416818</v>
      </c>
      <c r="N163" s="172">
        <f>+$K$162*M163/'[2]5 -Produccion '!$N165</f>
        <v>43303.510819204406</v>
      </c>
    </row>
    <row r="164" spans="1:14" ht="15" hidden="1" thickBot="1">
      <c r="A164" s="239"/>
      <c r="B164" s="240"/>
      <c r="C164" s="231"/>
      <c r="D164" s="227"/>
      <c r="E164" s="141">
        <v>5</v>
      </c>
      <c r="F164" s="141" t="s">
        <v>306</v>
      </c>
      <c r="G164" s="151" t="s">
        <v>411</v>
      </c>
      <c r="H164" s="141" t="s">
        <v>312</v>
      </c>
      <c r="I164" s="95" t="s">
        <v>317</v>
      </c>
      <c r="J164" s="96" t="s">
        <v>318</v>
      </c>
      <c r="K164" s="230"/>
      <c r="L164" s="132">
        <f>+'[2]5 -Produccion '!$AD166</f>
        <v>0</v>
      </c>
      <c r="M164" s="102">
        <f t="shared" si="11"/>
        <v>0</v>
      </c>
      <c r="N164" s="172" t="e">
        <f>+$K$162*M164/'[2]5 -Produccion '!$N166</f>
        <v>#DIV/0!</v>
      </c>
    </row>
    <row r="165" spans="1:14" ht="15.75" hidden="1" customHeight="1" thickBot="1">
      <c r="A165" s="239"/>
      <c r="B165" s="240"/>
      <c r="C165" s="231" t="s">
        <v>412</v>
      </c>
      <c r="D165" s="227" t="s">
        <v>319</v>
      </c>
      <c r="E165" s="141">
        <v>5</v>
      </c>
      <c r="F165" s="141" t="s">
        <v>306</v>
      </c>
      <c r="G165" s="151" t="s">
        <v>412</v>
      </c>
      <c r="H165" s="141" t="s">
        <v>319</v>
      </c>
      <c r="I165" s="95" t="s">
        <v>320</v>
      </c>
      <c r="J165" s="96" t="s">
        <v>321</v>
      </c>
      <c r="K165" s="228">
        <f>+'[1]12 - Gastos y costos 2013'!$U$39</f>
        <v>41287384.615384609</v>
      </c>
      <c r="L165" s="132">
        <f>+'[2]5 -Produccion '!$AD167</f>
        <v>0</v>
      </c>
      <c r="M165" s="98" t="e">
        <f>+L165/(+$L$165+$L$166+$L$167+$L$168)</f>
        <v>#DIV/0!</v>
      </c>
      <c r="N165" s="172" t="e">
        <f>+$K$165*M165/'[2]5 -Produccion '!$N167</f>
        <v>#DIV/0!</v>
      </c>
    </row>
    <row r="166" spans="1:14" ht="15.75" hidden="1" customHeight="1" thickBot="1">
      <c r="A166" s="239"/>
      <c r="B166" s="240"/>
      <c r="C166" s="231"/>
      <c r="D166" s="227"/>
      <c r="E166" s="141">
        <v>5</v>
      </c>
      <c r="F166" s="141" t="s">
        <v>306</v>
      </c>
      <c r="G166" s="151" t="s">
        <v>412</v>
      </c>
      <c r="H166" s="141" t="s">
        <v>319</v>
      </c>
      <c r="I166" s="95" t="s">
        <v>322</v>
      </c>
      <c r="J166" s="96" t="s">
        <v>323</v>
      </c>
      <c r="K166" s="229"/>
      <c r="L166" s="132">
        <f>+'[2]5 -Produccion '!$AD168</f>
        <v>0</v>
      </c>
      <c r="M166" s="105" t="e">
        <f t="shared" ref="M166:M168" si="12">+L166/(+$L$165+$L$166+$L$167+$L$168)</f>
        <v>#DIV/0!</v>
      </c>
      <c r="N166" s="172" t="e">
        <f>+$K$165*M166/'[2]5 -Produccion '!$N168</f>
        <v>#DIV/0!</v>
      </c>
    </row>
    <row r="167" spans="1:14" ht="15" hidden="1" thickBot="1">
      <c r="A167" s="239"/>
      <c r="B167" s="240"/>
      <c r="C167" s="231"/>
      <c r="D167" s="227"/>
      <c r="E167" s="141">
        <v>5</v>
      </c>
      <c r="F167" s="141" t="s">
        <v>306</v>
      </c>
      <c r="G167" s="151" t="s">
        <v>412</v>
      </c>
      <c r="H167" s="141" t="s">
        <v>319</v>
      </c>
      <c r="I167" s="95" t="s">
        <v>324</v>
      </c>
      <c r="J167" s="96" t="s">
        <v>325</v>
      </c>
      <c r="K167" s="229"/>
      <c r="L167" s="132">
        <f>+'[2]5 -Produccion '!$AD169</f>
        <v>0</v>
      </c>
      <c r="M167" s="105" t="e">
        <f t="shared" si="12"/>
        <v>#DIV/0!</v>
      </c>
      <c r="N167" s="172" t="e">
        <f>+$K$165*M167/'[2]5 -Produccion '!$N169</f>
        <v>#DIV/0!</v>
      </c>
    </row>
    <row r="168" spans="1:14" ht="15" hidden="1" thickBot="1">
      <c r="A168" s="239"/>
      <c r="B168" s="240"/>
      <c r="C168" s="231"/>
      <c r="D168" s="227"/>
      <c r="E168" s="141">
        <v>5</v>
      </c>
      <c r="F168" s="141" t="s">
        <v>306</v>
      </c>
      <c r="G168" s="151" t="s">
        <v>412</v>
      </c>
      <c r="H168" s="141" t="s">
        <v>319</v>
      </c>
      <c r="I168" s="95" t="s">
        <v>326</v>
      </c>
      <c r="J168" s="96" t="s">
        <v>327</v>
      </c>
      <c r="K168" s="230"/>
      <c r="L168" s="132">
        <f>+'[2]5 -Produccion '!$AD170</f>
        <v>0</v>
      </c>
      <c r="M168" s="102" t="e">
        <f t="shared" si="12"/>
        <v>#DIV/0!</v>
      </c>
      <c r="N168" s="172" t="e">
        <f>+$K$165*M168/'[2]5 -Produccion '!$N170</f>
        <v>#DIV/0!</v>
      </c>
    </row>
    <row r="169" spans="1:14" ht="15.75" hidden="1" customHeight="1" thickBot="1">
      <c r="A169" s="239"/>
      <c r="B169" s="240"/>
      <c r="C169" s="231" t="s">
        <v>413</v>
      </c>
      <c r="D169" s="227" t="s">
        <v>328</v>
      </c>
      <c r="E169" s="141">
        <v>5</v>
      </c>
      <c r="F169" s="141" t="s">
        <v>306</v>
      </c>
      <c r="G169" s="151" t="s">
        <v>413</v>
      </c>
      <c r="H169" s="141" t="s">
        <v>328</v>
      </c>
      <c r="I169" s="95" t="s">
        <v>329</v>
      </c>
      <c r="J169" s="96" t="s">
        <v>330</v>
      </c>
      <c r="K169" s="228">
        <f>+'[1]12 - Gastos y costos 2013'!$V$39</f>
        <v>238829290.47181225</v>
      </c>
      <c r="L169" s="132">
        <f>+'[2]5 -Produccion '!$AD171</f>
        <v>0</v>
      </c>
      <c r="M169" s="98">
        <f>+L169/(+$L$169+$L$170+$L$171+$L$172+$L$173+$L$174)</f>
        <v>0</v>
      </c>
      <c r="N169" s="172" t="e">
        <f>+$K$169*M169/'[2]5 -Produccion '!$N171</f>
        <v>#DIV/0!</v>
      </c>
    </row>
    <row r="170" spans="1:14" ht="27" thickBot="1">
      <c r="A170" s="239"/>
      <c r="B170" s="240"/>
      <c r="C170" s="231"/>
      <c r="D170" s="227"/>
      <c r="E170" s="141">
        <v>5</v>
      </c>
      <c r="F170" s="141" t="s">
        <v>306</v>
      </c>
      <c r="G170" s="151" t="s">
        <v>413</v>
      </c>
      <c r="H170" s="141" t="s">
        <v>328</v>
      </c>
      <c r="I170" s="95" t="s">
        <v>331</v>
      </c>
      <c r="J170" s="96" t="s">
        <v>332</v>
      </c>
      <c r="K170" s="229"/>
      <c r="L170" s="132">
        <f>+'[2]5 -Produccion '!$AD172</f>
        <v>68492.639999999999</v>
      </c>
      <c r="M170" s="105">
        <f t="shared" ref="M170:M174" si="13">+L170/(+$L$169+$L$170+$L$171+$L$172+$L$173+$L$174)</f>
        <v>1</v>
      </c>
      <c r="N170" s="172">
        <f>+$K$169*M170/'[2]5 -Produccion '!$N172</f>
        <v>481510.66627381503</v>
      </c>
    </row>
    <row r="171" spans="1:14" ht="27" hidden="1" thickBot="1">
      <c r="A171" s="239"/>
      <c r="B171" s="240"/>
      <c r="C171" s="231"/>
      <c r="D171" s="227"/>
      <c r="E171" s="141">
        <v>5</v>
      </c>
      <c r="F171" s="141" t="s">
        <v>306</v>
      </c>
      <c r="G171" s="151" t="s">
        <v>413</v>
      </c>
      <c r="H171" s="141" t="s">
        <v>328</v>
      </c>
      <c r="I171" s="95" t="s">
        <v>333</v>
      </c>
      <c r="J171" s="96" t="s">
        <v>334</v>
      </c>
      <c r="K171" s="229"/>
      <c r="L171" s="132">
        <f>+'[2]5 -Produccion '!$AD173</f>
        <v>0</v>
      </c>
      <c r="M171" s="105">
        <f t="shared" si="13"/>
        <v>0</v>
      </c>
      <c r="N171" s="172" t="e">
        <f>+$K$169*M171/'[2]5 -Produccion '!$N173</f>
        <v>#DIV/0!</v>
      </c>
    </row>
    <row r="172" spans="1:14" ht="27" hidden="1" thickBot="1">
      <c r="A172" s="239"/>
      <c r="B172" s="240"/>
      <c r="C172" s="231"/>
      <c r="D172" s="227"/>
      <c r="E172" s="141">
        <v>5</v>
      </c>
      <c r="F172" s="141" t="s">
        <v>306</v>
      </c>
      <c r="G172" s="151" t="s">
        <v>413</v>
      </c>
      <c r="H172" s="141" t="s">
        <v>328</v>
      </c>
      <c r="I172" s="95" t="s">
        <v>335</v>
      </c>
      <c r="J172" s="96" t="s">
        <v>336</v>
      </c>
      <c r="K172" s="229"/>
      <c r="L172" s="132">
        <f>+'[2]5 -Produccion '!$AD174</f>
        <v>0</v>
      </c>
      <c r="M172" s="105">
        <f t="shared" si="13"/>
        <v>0</v>
      </c>
      <c r="N172" s="172" t="e">
        <f>+$K$169*M172/'[2]5 -Produccion '!$N174</f>
        <v>#DIV/0!</v>
      </c>
    </row>
    <row r="173" spans="1:14" ht="27" hidden="1" thickBot="1">
      <c r="A173" s="239"/>
      <c r="B173" s="240"/>
      <c r="C173" s="231"/>
      <c r="D173" s="227"/>
      <c r="E173" s="141">
        <v>5</v>
      </c>
      <c r="F173" s="141" t="s">
        <v>306</v>
      </c>
      <c r="G173" s="151" t="s">
        <v>413</v>
      </c>
      <c r="H173" s="141" t="s">
        <v>328</v>
      </c>
      <c r="I173" s="95" t="s">
        <v>337</v>
      </c>
      <c r="J173" s="96" t="s">
        <v>338</v>
      </c>
      <c r="K173" s="229"/>
      <c r="L173" s="132">
        <f>+'[2]5 -Produccion '!$AD175</f>
        <v>0</v>
      </c>
      <c r="M173" s="105">
        <f t="shared" si="13"/>
        <v>0</v>
      </c>
      <c r="N173" s="172" t="e">
        <f>+$K$169*M173/'[2]5 -Produccion '!$N175</f>
        <v>#DIV/0!</v>
      </c>
    </row>
    <row r="174" spans="1:14" ht="15.75" hidden="1" customHeight="1" thickBot="1">
      <c r="A174" s="239"/>
      <c r="B174" s="240"/>
      <c r="C174" s="231"/>
      <c r="D174" s="227"/>
      <c r="E174" s="141">
        <v>5</v>
      </c>
      <c r="F174" s="141" t="s">
        <v>306</v>
      </c>
      <c r="G174" s="151" t="s">
        <v>413</v>
      </c>
      <c r="H174" s="141" t="s">
        <v>328</v>
      </c>
      <c r="I174" s="95" t="s">
        <v>339</v>
      </c>
      <c r="J174" s="96" t="s">
        <v>177</v>
      </c>
      <c r="K174" s="230"/>
      <c r="L174" s="132">
        <f>+'[2]5 -Produccion '!$AD176</f>
        <v>0</v>
      </c>
      <c r="M174" s="102">
        <f t="shared" si="13"/>
        <v>0</v>
      </c>
      <c r="N174" s="172" t="e">
        <f>+$K$169*M174/'[2]5 -Produccion '!$N176</f>
        <v>#DIV/0!</v>
      </c>
    </row>
    <row r="175" spans="1:14" ht="15.75" hidden="1" customHeight="1" thickBot="1">
      <c r="A175" s="232">
        <v>6</v>
      </c>
      <c r="B175" s="233" t="s">
        <v>340</v>
      </c>
      <c r="C175" s="234" t="s">
        <v>414</v>
      </c>
      <c r="D175" s="235" t="s">
        <v>341</v>
      </c>
      <c r="E175" s="141">
        <v>6</v>
      </c>
      <c r="F175" s="141" t="s">
        <v>340</v>
      </c>
      <c r="G175" s="151" t="s">
        <v>414</v>
      </c>
      <c r="H175" s="141" t="s">
        <v>341</v>
      </c>
      <c r="I175" s="107" t="s">
        <v>342</v>
      </c>
      <c r="J175" s="108" t="s">
        <v>343</v>
      </c>
      <c r="K175" s="236"/>
      <c r="L175" s="132">
        <f>+'[2]5 -Produccion '!$AD177</f>
        <v>0</v>
      </c>
      <c r="M175" s="110" t="e">
        <f>+L175/(+$L$175+$L$176+$L$177)</f>
        <v>#DIV/0!</v>
      </c>
      <c r="N175" s="176"/>
    </row>
    <row r="176" spans="1:14" ht="15" hidden="1" thickBot="1">
      <c r="A176" s="232"/>
      <c r="B176" s="233"/>
      <c r="C176" s="234"/>
      <c r="D176" s="235"/>
      <c r="E176" s="141">
        <v>6</v>
      </c>
      <c r="F176" s="141" t="s">
        <v>340</v>
      </c>
      <c r="G176" s="151" t="s">
        <v>414</v>
      </c>
      <c r="H176" s="141" t="s">
        <v>341</v>
      </c>
      <c r="I176" s="107" t="s">
        <v>344</v>
      </c>
      <c r="J176" s="108" t="s">
        <v>345</v>
      </c>
      <c r="K176" s="237"/>
      <c r="L176" s="132">
        <f>+'[2]5 -Produccion '!$AD178</f>
        <v>0</v>
      </c>
      <c r="M176" s="113" t="e">
        <f t="shared" ref="M176:M177" si="14">+L176/(+$L$175+$L$176+$L$177)</f>
        <v>#DIV/0!</v>
      </c>
      <c r="N176" s="177"/>
    </row>
    <row r="177" spans="1:14" ht="15" hidden="1" thickBot="1">
      <c r="A177" s="232"/>
      <c r="B177" s="233"/>
      <c r="C177" s="234"/>
      <c r="D177" s="235"/>
      <c r="E177" s="141">
        <v>6</v>
      </c>
      <c r="F177" s="141" t="s">
        <v>340</v>
      </c>
      <c r="G177" s="151" t="s">
        <v>414</v>
      </c>
      <c r="H177" s="141" t="s">
        <v>341</v>
      </c>
      <c r="I177" s="107" t="s">
        <v>346</v>
      </c>
      <c r="J177" s="108" t="s">
        <v>347</v>
      </c>
      <c r="K177" s="238"/>
      <c r="L177" s="132">
        <f>+'[2]5 -Produccion '!$AD179</f>
        <v>0</v>
      </c>
      <c r="M177" s="116" t="e">
        <f t="shared" si="14"/>
        <v>#DIV/0!</v>
      </c>
      <c r="N177" s="178"/>
    </row>
    <row r="178" spans="1:14" ht="15" thickBot="1">
      <c r="A178" s="232"/>
      <c r="B178" s="233"/>
      <c r="C178" s="234" t="s">
        <v>415</v>
      </c>
      <c r="D178" s="235" t="s">
        <v>348</v>
      </c>
      <c r="E178" s="141">
        <v>6</v>
      </c>
      <c r="F178" s="141" t="s">
        <v>340</v>
      </c>
      <c r="G178" s="151" t="s">
        <v>415</v>
      </c>
      <c r="H178" s="141" t="s">
        <v>348</v>
      </c>
      <c r="I178" s="107" t="s">
        <v>349</v>
      </c>
      <c r="J178" s="108" t="s">
        <v>350</v>
      </c>
      <c r="K178" s="236">
        <f>+'[1]12 - Gastos y costos 2013'!$W$39</f>
        <v>179889163.76301503</v>
      </c>
      <c r="L178" s="132">
        <f>+'[2]5 -Produccion '!$AD180</f>
        <v>0</v>
      </c>
      <c r="M178" s="110" t="e">
        <f>+L178/(+$L$178+$L$179+$L$180+$L$181+$L$182)</f>
        <v>#DIV/0!</v>
      </c>
      <c r="N178" s="172" t="e">
        <f>+$K$178*M178/'[2]5 -Produccion '!$N180</f>
        <v>#DIV/0!</v>
      </c>
    </row>
    <row r="179" spans="1:14" ht="15" thickBot="1">
      <c r="A179" s="232"/>
      <c r="B179" s="233"/>
      <c r="C179" s="234"/>
      <c r="D179" s="235"/>
      <c r="E179" s="141">
        <v>6</v>
      </c>
      <c r="F179" s="141" t="s">
        <v>340</v>
      </c>
      <c r="G179" s="151" t="s">
        <v>415</v>
      </c>
      <c r="H179" s="141" t="s">
        <v>348</v>
      </c>
      <c r="I179" s="107" t="s">
        <v>351</v>
      </c>
      <c r="J179" s="108" t="s">
        <v>352</v>
      </c>
      <c r="K179" s="237"/>
      <c r="L179" s="132">
        <f>+'[2]5 -Produccion '!$AD181</f>
        <v>0</v>
      </c>
      <c r="M179" s="113" t="e">
        <f t="shared" ref="M179:M182" si="15">+L179/(+$L$178+$L$179+$L$180+$L$181+$L$182)</f>
        <v>#DIV/0!</v>
      </c>
      <c r="N179" s="172" t="e">
        <f>+$K$178*M179/'[2]5 -Produccion '!$N181</f>
        <v>#DIV/0!</v>
      </c>
    </row>
    <row r="180" spans="1:14" ht="15.75" customHeight="1" thickBot="1">
      <c r="A180" s="232"/>
      <c r="B180" s="233"/>
      <c r="C180" s="234"/>
      <c r="D180" s="235"/>
      <c r="E180" s="141">
        <v>6</v>
      </c>
      <c r="F180" s="141" t="s">
        <v>340</v>
      </c>
      <c r="G180" s="151" t="s">
        <v>415</v>
      </c>
      <c r="H180" s="141" t="s">
        <v>348</v>
      </c>
      <c r="I180" s="107" t="s">
        <v>353</v>
      </c>
      <c r="J180" s="108" t="s">
        <v>354</v>
      </c>
      <c r="K180" s="237"/>
      <c r="L180" s="132">
        <f>+'[2]5 -Produccion '!$AD182</f>
        <v>0</v>
      </c>
      <c r="M180" s="113" t="e">
        <f t="shared" si="15"/>
        <v>#DIV/0!</v>
      </c>
      <c r="N180" s="172" t="e">
        <f>+$K$178*M180/'[2]5 -Produccion '!$N182</f>
        <v>#DIV/0!</v>
      </c>
    </row>
    <row r="181" spans="1:14" ht="15.75" customHeight="1" thickBot="1">
      <c r="A181" s="232"/>
      <c r="B181" s="233"/>
      <c r="C181" s="234"/>
      <c r="D181" s="235"/>
      <c r="E181" s="141">
        <v>6</v>
      </c>
      <c r="F181" s="141" t="s">
        <v>340</v>
      </c>
      <c r="G181" s="151" t="s">
        <v>415</v>
      </c>
      <c r="H181" s="141" t="s">
        <v>348</v>
      </c>
      <c r="I181" s="107" t="s">
        <v>355</v>
      </c>
      <c r="J181" s="108" t="s">
        <v>356</v>
      </c>
      <c r="K181" s="237"/>
      <c r="L181" s="132">
        <f>+'[2]5 -Produccion '!$AD183</f>
        <v>0</v>
      </c>
      <c r="M181" s="113" t="e">
        <f t="shared" si="15"/>
        <v>#DIV/0!</v>
      </c>
      <c r="N181" s="172" t="e">
        <f>+$K$178*M181/'[2]5 -Produccion '!$N183</f>
        <v>#DIV/0!</v>
      </c>
    </row>
    <row r="182" spans="1:14" ht="15" thickBot="1">
      <c r="A182" s="232"/>
      <c r="B182" s="233"/>
      <c r="C182" s="234"/>
      <c r="D182" s="235"/>
      <c r="E182" s="141">
        <v>6</v>
      </c>
      <c r="F182" s="141" t="s">
        <v>340</v>
      </c>
      <c r="G182" s="151" t="s">
        <v>415</v>
      </c>
      <c r="H182" s="141" t="s">
        <v>348</v>
      </c>
      <c r="I182" s="107" t="s">
        <v>357</v>
      </c>
      <c r="J182" s="108" t="s">
        <v>358</v>
      </c>
      <c r="K182" s="238"/>
      <c r="L182" s="132">
        <f>+'[2]5 -Produccion '!$AD184</f>
        <v>0</v>
      </c>
      <c r="M182" s="116" t="e">
        <f t="shared" si="15"/>
        <v>#DIV/0!</v>
      </c>
      <c r="N182" s="172" t="e">
        <f>+$K$178*M182/'[2]5 -Produccion '!$N184</f>
        <v>#DIV/0!</v>
      </c>
    </row>
    <row r="183" spans="1:14" ht="27" hidden="1" thickBot="1">
      <c r="A183" s="232"/>
      <c r="B183" s="233"/>
      <c r="C183" s="118" t="s">
        <v>416</v>
      </c>
      <c r="D183" s="119" t="s">
        <v>359</v>
      </c>
      <c r="E183" s="141">
        <v>6</v>
      </c>
      <c r="F183" s="141" t="s">
        <v>340</v>
      </c>
      <c r="G183" s="151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53" t="s">
        <v>359</v>
      </c>
      <c r="K183" s="120"/>
      <c r="L183" s="132">
        <f>+'[2]5 -Produccion '!$AD185</f>
        <v>0</v>
      </c>
      <c r="M183" s="122" t="e">
        <f>+L183/L183</f>
        <v>#DIV/0!</v>
      </c>
      <c r="N183" s="179"/>
    </row>
    <row r="184" spans="1:14" ht="15" hidden="1" thickBot="1">
      <c r="A184" s="232"/>
      <c r="B184" s="233"/>
      <c r="C184" s="118" t="s">
        <v>417</v>
      </c>
      <c r="D184" s="119" t="s">
        <v>360</v>
      </c>
      <c r="E184" s="141">
        <v>6</v>
      </c>
      <c r="F184" s="141" t="s">
        <v>340</v>
      </c>
      <c r="G184" s="151" t="str">
        <f t="shared" si="16"/>
        <v>6.4</v>
      </c>
      <c r="H184" s="141" t="str">
        <f t="shared" si="16"/>
        <v>Banco de sangre</v>
      </c>
      <c r="I184" s="107" t="s">
        <v>361</v>
      </c>
      <c r="J184" s="108" t="s">
        <v>362</v>
      </c>
      <c r="K184" s="120"/>
      <c r="L184" s="132">
        <f>+'[2]5 -Produccion '!$AD186</f>
        <v>0</v>
      </c>
      <c r="M184" s="122" t="e">
        <f>+L184/L184</f>
        <v>#DIV/0!</v>
      </c>
      <c r="N184" s="179"/>
    </row>
    <row r="185" spans="1:14" ht="15" hidden="1" thickBot="1">
      <c r="A185" s="232"/>
      <c r="B185" s="233"/>
      <c r="C185" s="234" t="s">
        <v>418</v>
      </c>
      <c r="D185" s="235" t="s">
        <v>363</v>
      </c>
      <c r="E185" s="141">
        <v>6</v>
      </c>
      <c r="F185" s="141" t="s">
        <v>340</v>
      </c>
      <c r="G185" s="151" t="s">
        <v>418</v>
      </c>
      <c r="H185" s="141" t="s">
        <v>363</v>
      </c>
      <c r="I185" s="107" t="s">
        <v>364</v>
      </c>
      <c r="J185" s="108" t="s">
        <v>365</v>
      </c>
      <c r="K185" s="236"/>
      <c r="L185" s="132">
        <f>+'[2]5 -Produccion '!$AD187</f>
        <v>0</v>
      </c>
      <c r="M185" s="110" t="e">
        <f>+L185/(+$L$185+$L$186)</f>
        <v>#DIV/0!</v>
      </c>
      <c r="N185" s="176"/>
    </row>
    <row r="186" spans="1:14" ht="15" hidden="1" thickBot="1">
      <c r="A186" s="232"/>
      <c r="B186" s="233"/>
      <c r="C186" s="234"/>
      <c r="D186" s="235"/>
      <c r="E186" s="141">
        <v>6</v>
      </c>
      <c r="F186" s="141" t="s">
        <v>340</v>
      </c>
      <c r="G186" s="151" t="s">
        <v>418</v>
      </c>
      <c r="H186" s="141" t="s">
        <v>363</v>
      </c>
      <c r="I186" s="107" t="s">
        <v>366</v>
      </c>
      <c r="J186" s="108" t="s">
        <v>367</v>
      </c>
      <c r="K186" s="238"/>
      <c r="L186" s="132">
        <f>+'[2]5 -Produccion '!$AD188</f>
        <v>0</v>
      </c>
      <c r="M186" s="116" t="e">
        <f>+L186/(+$L$185+$L$186)</f>
        <v>#DIV/0!</v>
      </c>
      <c r="N186" s="178"/>
    </row>
    <row r="187" spans="1:14" ht="15" hidden="1" thickBot="1">
      <c r="A187" s="232"/>
      <c r="B187" s="233"/>
      <c r="C187" s="118" t="s">
        <v>419</v>
      </c>
      <c r="D187" s="119" t="s">
        <v>368</v>
      </c>
      <c r="E187" s="141">
        <v>6</v>
      </c>
      <c r="F187" s="141" t="s">
        <v>340</v>
      </c>
      <c r="G187" s="151" t="str">
        <f t="shared" si="16"/>
        <v>6.6</v>
      </c>
      <c r="H187" s="141" t="str">
        <f t="shared" si="16"/>
        <v>Terapias oncológicas</v>
      </c>
      <c r="I187" s="107" t="s">
        <v>369</v>
      </c>
      <c r="J187" s="108" t="s">
        <v>103</v>
      </c>
      <c r="K187" s="120"/>
      <c r="L187" s="132">
        <f>+'[2]5 -Produccion '!$AD189</f>
        <v>0</v>
      </c>
      <c r="M187" s="122" t="e">
        <f>+L187/L187</f>
        <v>#DIV/0!</v>
      </c>
      <c r="N187" s="179"/>
    </row>
    <row r="188" spans="1:14" ht="27" thickBot="1">
      <c r="A188" s="232"/>
      <c r="B188" s="233"/>
      <c r="C188" s="118" t="s">
        <v>420</v>
      </c>
      <c r="D188" s="119" t="s">
        <v>370</v>
      </c>
      <c r="E188" s="141">
        <v>6</v>
      </c>
      <c r="F188" s="141" t="s">
        <v>340</v>
      </c>
      <c r="G188" s="151" t="str">
        <f t="shared" si="16"/>
        <v>6.7</v>
      </c>
      <c r="H188" s="141" t="str">
        <f t="shared" si="16"/>
        <v>Farmacia e insumos hospitalarios</v>
      </c>
      <c r="I188" s="107" t="s">
        <v>371</v>
      </c>
      <c r="J188" s="108" t="s">
        <v>372</v>
      </c>
      <c r="K188" s="120">
        <f>+'[1]12 - Gastos y costos 2013'!$AC$39</f>
        <v>443853685.90699327</v>
      </c>
      <c r="L188" s="132">
        <f>+'[2]5 -Produccion '!$AD190</f>
        <v>0</v>
      </c>
      <c r="M188" s="122" t="e">
        <f>+L188/L188</f>
        <v>#DIV/0!</v>
      </c>
      <c r="N188" s="172" t="e">
        <f>+$K$188*M188/'[2]5 -Produccion '!$N190</f>
        <v>#DIV/0!</v>
      </c>
    </row>
    <row r="189" spans="1:14" ht="27" hidden="1" thickBot="1">
      <c r="A189" s="232"/>
      <c r="B189" s="233"/>
      <c r="C189" s="118" t="s">
        <v>421</v>
      </c>
      <c r="D189" s="119" t="s">
        <v>373</v>
      </c>
      <c r="E189" s="141">
        <v>6</v>
      </c>
      <c r="F189" s="141" t="s">
        <v>340</v>
      </c>
      <c r="G189" s="151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53" t="s">
        <v>373</v>
      </c>
      <c r="K189" s="120">
        <f>+'[1]12 - Gastos y costos 2013'!$AD$36</f>
        <v>0</v>
      </c>
      <c r="L189" s="132">
        <f>+'[2]5 -Produccion '!$AD191</f>
        <v>0</v>
      </c>
      <c r="M189" s="122" t="e">
        <f>+L189/L189</f>
        <v>#DIV/0!</v>
      </c>
      <c r="N189" s="172" t="e">
        <f>+$K$189*M189/'[2]5 -Produccion '!$N191</f>
        <v>#DIV/0!</v>
      </c>
    </row>
    <row r="190" spans="1:14" ht="15.75" hidden="1" customHeight="1" thickBot="1">
      <c r="A190" s="241">
        <v>7</v>
      </c>
      <c r="B190" s="244" t="s">
        <v>374</v>
      </c>
      <c r="C190" s="247" t="s">
        <v>422</v>
      </c>
      <c r="D190" s="248" t="s">
        <v>375</v>
      </c>
      <c r="E190" s="141">
        <v>7</v>
      </c>
      <c r="F190" s="141" t="s">
        <v>374</v>
      </c>
      <c r="G190" s="151" t="s">
        <v>422</v>
      </c>
      <c r="H190" s="141" t="s">
        <v>375</v>
      </c>
      <c r="I190" s="87">
        <v>907</v>
      </c>
      <c r="J190" s="124" t="s">
        <v>376</v>
      </c>
      <c r="K190" s="249">
        <f>+'[1]12 - Gastos y costos 2013'!$AE$36</f>
        <v>0</v>
      </c>
      <c r="L190" s="132">
        <f>+'[2]5 -Produccion '!$AD192</f>
        <v>0</v>
      </c>
      <c r="M190" s="90" t="e">
        <f>+L190/(+$L$190+$L$191)</f>
        <v>#DIV/0!</v>
      </c>
      <c r="N190" s="172" t="e">
        <f>+$K$190*M190/'[2]5 -Produccion '!$N192</f>
        <v>#DIV/0!</v>
      </c>
    </row>
    <row r="191" spans="1:14" ht="24" hidden="1" customHeight="1" thickBot="1">
      <c r="A191" s="242"/>
      <c r="B191" s="245"/>
      <c r="C191" s="247"/>
      <c r="D191" s="248"/>
      <c r="E191" s="141">
        <v>7</v>
      </c>
      <c r="F191" s="141" t="s">
        <v>374</v>
      </c>
      <c r="G191" s="151" t="s">
        <v>422</v>
      </c>
      <c r="H191" s="141" t="s">
        <v>375</v>
      </c>
      <c r="I191" s="87">
        <v>908</v>
      </c>
      <c r="J191" s="124" t="s">
        <v>377</v>
      </c>
      <c r="K191" s="250"/>
      <c r="L191" s="132">
        <f>+'[2]5 -Produccion '!$AD193</f>
        <v>0</v>
      </c>
      <c r="M191" s="93" t="e">
        <f>+L191/(+$L$190+$L$191)</f>
        <v>#DIV/0!</v>
      </c>
      <c r="N191" s="172" t="e">
        <f>+$K$190*M191/'[2]5 -Produccion '!$N193</f>
        <v>#DIV/0!</v>
      </c>
    </row>
    <row r="192" spans="1:14" ht="15.75" customHeight="1" thickBot="1">
      <c r="A192" s="242"/>
      <c r="B192" s="245"/>
      <c r="C192" s="247" t="s">
        <v>423</v>
      </c>
      <c r="D192" s="248" t="s">
        <v>378</v>
      </c>
      <c r="E192" s="141">
        <v>7</v>
      </c>
      <c r="F192" s="141" t="s">
        <v>374</v>
      </c>
      <c r="G192" s="151" t="s">
        <v>423</v>
      </c>
      <c r="H192" s="141" t="s">
        <v>378</v>
      </c>
      <c r="I192" s="87" t="s">
        <v>379</v>
      </c>
      <c r="J192" s="88" t="s">
        <v>380</v>
      </c>
      <c r="K192" s="249">
        <f>+'[1]12 - Gastos y costos 2013'!$AF$39</f>
        <v>149813918.0182808</v>
      </c>
      <c r="L192" s="132">
        <f>+'[2]5 -Produccion '!$AD194</f>
        <v>0</v>
      </c>
      <c r="M192" s="90" t="e">
        <f>+L192/(+$L$192+$L$193)</f>
        <v>#DIV/0!</v>
      </c>
      <c r="N192" s="172" t="e">
        <f>+$K$192*M192/'[2]5 -Produccion '!$N194</f>
        <v>#DIV/0!</v>
      </c>
    </row>
    <row r="193" spans="1:14" ht="15" thickBot="1">
      <c r="A193" s="242"/>
      <c r="B193" s="245"/>
      <c r="C193" s="247"/>
      <c r="D193" s="248"/>
      <c r="E193" s="141">
        <v>7</v>
      </c>
      <c r="F193" s="141" t="s">
        <v>374</v>
      </c>
      <c r="G193" s="151" t="s">
        <v>423</v>
      </c>
      <c r="H193" s="141" t="s">
        <v>378</v>
      </c>
      <c r="I193" s="87" t="s">
        <v>381</v>
      </c>
      <c r="J193" s="88" t="s">
        <v>382</v>
      </c>
      <c r="K193" s="250"/>
      <c r="L193" s="132">
        <f>+'[2]5 -Produccion '!$AD195</f>
        <v>0</v>
      </c>
      <c r="M193" s="93" t="e">
        <f>+L193/(+$L$192+$L$193)</f>
        <v>#DIV/0!</v>
      </c>
      <c r="N193" s="172" t="e">
        <f>+$K$192*M193/'[2]5 -Produccion '!$N195</f>
        <v>#DIV/0!</v>
      </c>
    </row>
    <row r="194" spans="1:14" ht="15" hidden="1" thickBot="1">
      <c r="A194" s="243"/>
      <c r="B194" s="246"/>
      <c r="C194" s="125" t="s">
        <v>424</v>
      </c>
      <c r="D194" s="126" t="s">
        <v>388</v>
      </c>
      <c r="E194" s="141">
        <v>7</v>
      </c>
      <c r="F194" s="141" t="s">
        <v>374</v>
      </c>
      <c r="G194" s="151" t="str">
        <f t="shared" si="16"/>
        <v>7.3</v>
      </c>
      <c r="H194" s="141" t="str">
        <f t="shared" si="16"/>
        <v>Otros Servicios</v>
      </c>
      <c r="I194" s="127">
        <v>999</v>
      </c>
      <c r="J194" s="152" t="s">
        <v>388</v>
      </c>
      <c r="K194" s="128">
        <f>+'[1]12 - Gastos y costos 2013'!$AG$39</f>
        <v>0</v>
      </c>
      <c r="L194" s="132">
        <f>+'[2]5 -Produccion '!$AD196</f>
        <v>0</v>
      </c>
      <c r="M194" s="130"/>
      <c r="N194" s="180"/>
    </row>
  </sheetData>
  <mergeCells count="85"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90:C191"/>
    <mergeCell ref="D190:D191"/>
    <mergeCell ref="K124:K159"/>
    <mergeCell ref="B160:B174"/>
    <mergeCell ref="C160:C161"/>
    <mergeCell ref="D160:D161"/>
    <mergeCell ref="K160:K161"/>
    <mergeCell ref="C162:C164"/>
    <mergeCell ref="D162:D164"/>
    <mergeCell ref="K162:K164"/>
    <mergeCell ref="C165:C168"/>
    <mergeCell ref="D165:D168"/>
    <mergeCell ref="K165:K168"/>
    <mergeCell ref="C169:C174"/>
    <mergeCell ref="D169:D174"/>
    <mergeCell ref="K169:K174"/>
    <mergeCell ref="K115:K116"/>
    <mergeCell ref="C117:C120"/>
    <mergeCell ref="D117:D120"/>
    <mergeCell ref="K117:K120"/>
    <mergeCell ref="C121:C122"/>
    <mergeCell ref="D121:D122"/>
    <mergeCell ref="K121:K122"/>
    <mergeCell ref="K109:K110"/>
    <mergeCell ref="C111:C112"/>
    <mergeCell ref="D111:D112"/>
    <mergeCell ref="K111:K112"/>
    <mergeCell ref="K113:K114"/>
    <mergeCell ref="D27:D105"/>
    <mergeCell ref="K27:K105"/>
    <mergeCell ref="K106:K108"/>
    <mergeCell ref="C22:C25"/>
    <mergeCell ref="D22:D25"/>
    <mergeCell ref="K14:K16"/>
    <mergeCell ref="K17:K20"/>
    <mergeCell ref="A175:A189"/>
    <mergeCell ref="B175:B189"/>
    <mergeCell ref="C175:C177"/>
    <mergeCell ref="D175:D177"/>
    <mergeCell ref="D106:D108"/>
    <mergeCell ref="D113:D114"/>
    <mergeCell ref="D109:D110"/>
    <mergeCell ref="D115:D116"/>
    <mergeCell ref="D124:D159"/>
    <mergeCell ref="A17:A105"/>
    <mergeCell ref="B17:B105"/>
    <mergeCell ref="C17:C20"/>
    <mergeCell ref="K22:K25"/>
    <mergeCell ref="C27:C105"/>
    <mergeCell ref="A190:A194"/>
    <mergeCell ref="B190:B194"/>
    <mergeCell ref="A160:A174"/>
    <mergeCell ref="B106:B122"/>
    <mergeCell ref="C106:C108"/>
    <mergeCell ref="C113:C114"/>
    <mergeCell ref="A123:A159"/>
    <mergeCell ref="A106:A122"/>
    <mergeCell ref="C109:C110"/>
    <mergeCell ref="C115:C116"/>
    <mergeCell ref="B123:B159"/>
    <mergeCell ref="C124:C159"/>
    <mergeCell ref="D17:D20"/>
    <mergeCell ref="A7:A8"/>
    <mergeCell ref="A9:A16"/>
    <mergeCell ref="B9:B16"/>
    <mergeCell ref="C9:C13"/>
    <mergeCell ref="D9:D13"/>
    <mergeCell ref="C14:C16"/>
    <mergeCell ref="D14:D16"/>
    <mergeCell ref="L3:Q3"/>
    <mergeCell ref="B7:B8"/>
    <mergeCell ref="C7:C8"/>
    <mergeCell ref="K7:N7"/>
    <mergeCell ref="K9:K13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2013-07-19T14:33:34Z</dcterms:created>
  <dcterms:modified xsi:type="dcterms:W3CDTF">2014-06-05T03:12:10Z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